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859" activeTab="6"/>
  </bookViews>
  <sheets>
    <sheet name="summaryYY" sheetId="6" r:id="rId1"/>
    <sheet name="Rehabil (m.s) 1" sheetId="11" r:id="rId2"/>
    <sheet name="Rehabil( est) 1" sheetId="8" r:id="rId3"/>
    <sheet name="N.W.C(M.S) 1" sheetId="9" r:id="rId4"/>
    <sheet name="CIVIL EST 1" sheetId="10" r:id="rId5"/>
    <sheet name="Plumb 1" sheetId="13" r:id="rId6"/>
    <sheet name="ELE 1" sheetId="4" r:id="rId7"/>
    <sheet name="CARTAGE" sheetId="14" r:id="rId8"/>
    <sheet name="MILE" sheetId="15" r:id="rId9"/>
  </sheets>
  <definedNames>
    <definedName name="_xlnm.Print_Area" localSheetId="4">'CIVIL EST 1'!$A$1:$F$74</definedName>
    <definedName name="_xlnm.Print_Area" localSheetId="2">'Rehabil( est) 1'!$A$1:$F$70</definedName>
    <definedName name="_xlnm.Print_Titles" localSheetId="4">'CIVIL EST 1'!$10:$11</definedName>
    <definedName name="_xlnm.Print_Titles" localSheetId="6">'ELE 1'!$10:$11</definedName>
    <definedName name="_xlnm.Print_Titles" localSheetId="5">'Plumb 1'!$8:$9</definedName>
    <definedName name="_xlnm.Print_Titles" localSheetId="2">'Rehabil( est) 1'!$8:$9</definedName>
  </definedNames>
  <calcPr calcId="124519"/>
</workbook>
</file>

<file path=xl/calcChain.xml><?xml version="1.0" encoding="utf-8"?>
<calcChain xmlns="http://schemas.openxmlformats.org/spreadsheetml/2006/main">
  <c r="K35" i="9"/>
  <c r="K34"/>
  <c r="K31"/>
  <c r="K26"/>
  <c r="K30" s="1"/>
  <c r="P30" s="1"/>
  <c r="K25"/>
  <c r="K27" s="1"/>
  <c r="P27" s="1"/>
  <c r="K24"/>
  <c r="K28" s="1"/>
  <c r="P28" s="1"/>
  <c r="K23"/>
  <c r="K22"/>
  <c r="K17"/>
  <c r="K16"/>
  <c r="K15"/>
  <c r="K18" s="1"/>
  <c r="P18" s="1"/>
  <c r="K14"/>
  <c r="K13"/>
  <c r="K12"/>
  <c r="K11"/>
  <c r="K9"/>
  <c r="K8"/>
  <c r="K7"/>
  <c r="K6"/>
  <c r="K5"/>
  <c r="K4"/>
  <c r="F62" i="8"/>
  <c r="F55"/>
  <c r="F54"/>
  <c r="M48" i="9"/>
  <c r="O37"/>
  <c r="O38"/>
  <c r="P5"/>
  <c r="P6"/>
  <c r="P7"/>
  <c r="P8"/>
  <c r="P9"/>
  <c r="P10"/>
  <c r="P11"/>
  <c r="P12"/>
  <c r="P13"/>
  <c r="P14"/>
  <c r="P15"/>
  <c r="P16"/>
  <c r="P17"/>
  <c r="P19"/>
  <c r="P20"/>
  <c r="P21"/>
  <c r="P22"/>
  <c r="P23"/>
  <c r="P24"/>
  <c r="P25"/>
  <c r="P26"/>
  <c r="P31"/>
  <c r="P32"/>
  <c r="P33"/>
  <c r="P34"/>
  <c r="P35"/>
  <c r="P36"/>
  <c r="P37"/>
  <c r="P38"/>
  <c r="P39"/>
  <c r="P40"/>
  <c r="P41"/>
  <c r="P42"/>
  <c r="P43"/>
  <c r="P44"/>
  <c r="P45"/>
  <c r="P46"/>
  <c r="P47"/>
  <c r="P48"/>
  <c r="P49"/>
  <c r="P50"/>
  <c r="P51"/>
  <c r="P52"/>
  <c r="P53"/>
  <c r="P54"/>
  <c r="P55"/>
  <c r="P56"/>
  <c r="P57"/>
  <c r="P58"/>
  <c r="P59"/>
  <c r="P60"/>
  <c r="P61"/>
  <c r="P62"/>
  <c r="P63"/>
  <c r="P64"/>
  <c r="P65"/>
  <c r="P66"/>
  <c r="P67"/>
  <c r="P68"/>
  <c r="P69"/>
  <c r="P70"/>
  <c r="P71"/>
  <c r="P72"/>
  <c r="P73"/>
  <c r="P74"/>
  <c r="P75"/>
  <c r="P76"/>
  <c r="P77"/>
  <c r="P78"/>
  <c r="P79"/>
  <c r="P80"/>
  <c r="P81"/>
  <c r="P82"/>
  <c r="P83"/>
  <c r="P84"/>
  <c r="P85"/>
  <c r="P86"/>
  <c r="P87"/>
  <c r="P4"/>
  <c r="D45"/>
  <c r="D35"/>
  <c r="D30"/>
  <c r="D29"/>
  <c r="D28"/>
  <c r="D27"/>
  <c r="D26"/>
  <c r="D25"/>
  <c r="D24"/>
  <c r="D20"/>
  <c r="D19"/>
  <c r="D18"/>
  <c r="D17"/>
  <c r="D16"/>
  <c r="D15"/>
  <c r="D14"/>
  <c r="D13"/>
  <c r="D12"/>
  <c r="D11"/>
  <c r="D10"/>
  <c r="D9"/>
  <c r="D8"/>
  <c r="D7"/>
  <c r="D6"/>
  <c r="D5"/>
  <c r="D4"/>
  <c r="M47"/>
  <c r="H40" i="15"/>
  <c r="H41" s="1"/>
  <c r="H42" s="1"/>
  <c r="H33"/>
  <c r="H34" s="1"/>
  <c r="H35" s="1"/>
  <c r="H26"/>
  <c r="H27" s="1"/>
  <c r="H28" s="1"/>
  <c r="H20"/>
  <c r="H21" s="1"/>
  <c r="H22" s="1"/>
  <c r="H13"/>
  <c r="H14" s="1"/>
  <c r="H15" s="1"/>
  <c r="H7"/>
  <c r="H8" s="1"/>
  <c r="H9" s="1"/>
  <c r="K29" i="9" l="1"/>
  <c r="P29" s="1"/>
  <c r="O21" i="14"/>
  <c r="M21"/>
  <c r="M25" s="1"/>
  <c r="F73" i="10" l="1"/>
  <c r="CI6" i="11"/>
  <c r="CI7"/>
  <c r="CI8"/>
  <c r="CI9"/>
  <c r="CI10"/>
  <c r="CI11"/>
  <c r="CI12"/>
  <c r="CI13"/>
  <c r="D45" i="8" s="1"/>
  <c r="CI14" i="11"/>
  <c r="CI15"/>
  <c r="CI16"/>
  <c r="CI17"/>
  <c r="CI18"/>
  <c r="CI19"/>
  <c r="CI20"/>
  <c r="CI21"/>
  <c r="CI22"/>
  <c r="CI23"/>
  <c r="CI24"/>
  <c r="CI25"/>
  <c r="CI26"/>
  <c r="CI27"/>
  <c r="CI28"/>
  <c r="CI29"/>
  <c r="CI30"/>
  <c r="CI31"/>
  <c r="CI32"/>
  <c r="CI33"/>
  <c r="CI34"/>
  <c r="CI35"/>
  <c r="CI36"/>
  <c r="CI37"/>
  <c r="CI38"/>
  <c r="CI39"/>
  <c r="CI40"/>
  <c r="CI41"/>
  <c r="CI42"/>
  <c r="CI43"/>
  <c r="CI44"/>
  <c r="CI45"/>
  <c r="CI46"/>
  <c r="CI47"/>
  <c r="CI48"/>
  <c r="CI49"/>
  <c r="CI50"/>
  <c r="CI51"/>
  <c r="CI52"/>
  <c r="CI5"/>
  <c r="CI53"/>
  <c r="CI54"/>
  <c r="CI55"/>
  <c r="CI56"/>
  <c r="CI57"/>
  <c r="CI58"/>
  <c r="CI59"/>
  <c r="CI60"/>
  <c r="CI61"/>
  <c r="CI62"/>
  <c r="CI63"/>
  <c r="CI64"/>
  <c r="CI65"/>
  <c r="CI66"/>
  <c r="CI67"/>
  <c r="CI68"/>
  <c r="CI69"/>
  <c r="CI70"/>
  <c r="CI71"/>
  <c r="CI72"/>
  <c r="CI73"/>
  <c r="CI74"/>
  <c r="CI75"/>
  <c r="CI76"/>
  <c r="F68" i="10"/>
  <c r="F69"/>
  <c r="F70"/>
  <c r="F71"/>
  <c r="D26" i="4"/>
  <c r="F26" s="1"/>
  <c r="D17"/>
  <c r="D16"/>
  <c r="D14"/>
  <c r="D13"/>
  <c r="D12"/>
  <c r="D90" i="13"/>
  <c r="D82"/>
  <c r="D40"/>
  <c r="D38"/>
  <c r="D39" s="1"/>
  <c r="D24"/>
  <c r="D22"/>
  <c r="D18"/>
  <c r="D16"/>
  <c r="D14"/>
  <c r="D13"/>
  <c r="D12"/>
  <c r="D10"/>
  <c r="D49" i="8" l="1"/>
  <c r="F49" s="1"/>
  <c r="D48"/>
  <c r="F48" s="1"/>
  <c r="D72" i="10"/>
  <c r="F72" s="1"/>
  <c r="D53"/>
  <c r="F53" s="1"/>
  <c r="M46" i="9"/>
  <c r="M13"/>
  <c r="M25"/>
  <c r="M8"/>
  <c r="M7"/>
  <c r="M5"/>
  <c r="M4"/>
  <c r="D15" i="4"/>
  <c r="I35" i="9"/>
  <c r="I34"/>
  <c r="I31"/>
  <c r="I26"/>
  <c r="I30" s="1"/>
  <c r="I25"/>
  <c r="I27" s="1"/>
  <c r="I24"/>
  <c r="I28" s="1"/>
  <c r="I23"/>
  <c r="I22"/>
  <c r="I16"/>
  <c r="I15"/>
  <c r="I18" s="1"/>
  <c r="I14"/>
  <c r="I17" s="1"/>
  <c r="I13"/>
  <c r="I12"/>
  <c r="I11"/>
  <c r="I9"/>
  <c r="I8"/>
  <c r="I7"/>
  <c r="I6"/>
  <c r="I5"/>
  <c r="I4"/>
  <c r="G35"/>
  <c r="G34"/>
  <c r="G31"/>
  <c r="G26"/>
  <c r="G30" s="1"/>
  <c r="G25"/>
  <c r="G27" s="1"/>
  <c r="G24"/>
  <c r="G28" s="1"/>
  <c r="G23"/>
  <c r="G22"/>
  <c r="G16"/>
  <c r="G15"/>
  <c r="G18" s="1"/>
  <c r="G14"/>
  <c r="G17" s="1"/>
  <c r="G13"/>
  <c r="G12"/>
  <c r="G11"/>
  <c r="G9"/>
  <c r="G8"/>
  <c r="G7"/>
  <c r="G6"/>
  <c r="G5"/>
  <c r="G4"/>
  <c r="D52" i="10" l="1"/>
  <c r="F52" s="1"/>
  <c r="D25" i="4"/>
  <c r="I29" i="9"/>
  <c r="G29"/>
  <c r="E34"/>
  <c r="E31"/>
  <c r="E26"/>
  <c r="E25"/>
  <c r="E24"/>
  <c r="E23"/>
  <c r="E22"/>
  <c r="E16"/>
  <c r="E15"/>
  <c r="E14"/>
  <c r="E12"/>
  <c r="E11"/>
  <c r="E6"/>
  <c r="E9"/>
  <c r="E13"/>
  <c r="E35"/>
  <c r="E8"/>
  <c r="E7"/>
  <c r="E5"/>
  <c r="E4"/>
  <c r="D68" i="8"/>
  <c r="D65"/>
  <c r="D67" s="1"/>
  <c r="D64"/>
  <c r="D37"/>
  <c r="D36"/>
  <c r="D35"/>
  <c r="D34"/>
  <c r="D24"/>
  <c r="F24" s="1"/>
  <c r="D27"/>
  <c r="F22" s="1"/>
  <c r="D22"/>
  <c r="D21"/>
  <c r="D20"/>
  <c r="F21"/>
  <c r="F20"/>
  <c r="D19"/>
  <c r="F19" s="1"/>
  <c r="D18"/>
  <c r="F18" s="1"/>
  <c r="D61"/>
  <c r="F61" s="1"/>
  <c r="D60"/>
  <c r="F60" s="1"/>
  <c r="D52"/>
  <c r="F52" s="1"/>
  <c r="D58"/>
  <c r="F58" s="1"/>
  <c r="D59"/>
  <c r="F59" s="1"/>
  <c r="D57"/>
  <c r="F57" s="1"/>
  <c r="D56"/>
  <c r="F56" s="1"/>
  <c r="D15"/>
  <c r="F15" s="1"/>
  <c r="D14"/>
  <c r="F14" s="1"/>
  <c r="J35" i="11"/>
  <c r="J11"/>
  <c r="J6"/>
  <c r="J5"/>
  <c r="V33"/>
  <c r="V25"/>
  <c r="V11"/>
  <c r="V6"/>
  <c r="T40"/>
  <c r="T13"/>
  <c r="T33"/>
  <c r="T25"/>
  <c r="T11"/>
  <c r="T6"/>
  <c r="AI6"/>
  <c r="W22"/>
  <c r="O34"/>
  <c r="O26"/>
  <c r="K40"/>
  <c r="K13"/>
  <c r="K14"/>
  <c r="K11"/>
  <c r="K6"/>
  <c r="K5"/>
  <c r="J22"/>
  <c r="I40"/>
  <c r="G21"/>
  <c r="G35"/>
  <c r="F33"/>
  <c r="F21"/>
  <c r="F19"/>
  <c r="F11"/>
  <c r="F6"/>
  <c r="F5"/>
  <c r="D13" i="10" l="1"/>
  <c r="E17" i="9"/>
  <c r="E27"/>
  <c r="E18"/>
  <c r="E28"/>
  <c r="E30"/>
  <c r="D66" i="8"/>
  <c r="E29" i="9"/>
  <c r="D25" i="8"/>
  <c r="F25" s="1"/>
  <c r="F27"/>
  <c r="D48" i="10"/>
  <c r="F48" s="1"/>
  <c r="D49"/>
  <c r="F49" s="1"/>
  <c r="D67"/>
  <c r="F67" s="1"/>
  <c r="F28" i="8" l="1"/>
  <c r="C31" i="6" s="1"/>
  <c r="F31" s="1"/>
  <c r="D50" i="10"/>
  <c r="F50" s="1"/>
  <c r="F68" i="8"/>
  <c r="D53"/>
  <c r="F53" s="1"/>
  <c r="D50"/>
  <c r="F50" s="1"/>
  <c r="D54"/>
  <c r="F22" i="13"/>
  <c r="F20"/>
  <c r="F19"/>
  <c r="D47" i="10"/>
  <c r="D46"/>
  <c r="F46" s="1"/>
  <c r="F47" l="1"/>
  <c r="C18" i="14"/>
  <c r="D51" i="10"/>
  <c r="F51" s="1"/>
  <c r="D66"/>
  <c r="F66" s="1"/>
  <c r="G18" i="14" l="1"/>
  <c r="E18"/>
  <c r="D55" i="8"/>
  <c r="D51"/>
  <c r="F51" s="1"/>
  <c r="D27" i="10" l="1"/>
  <c r="F27" s="1"/>
  <c r="D15"/>
  <c r="D16"/>
  <c r="F16" s="1"/>
  <c r="D19"/>
  <c r="D21"/>
  <c r="D22"/>
  <c r="D23"/>
  <c r="F23" s="1"/>
  <c r="D24"/>
  <c r="D32"/>
  <c r="D33"/>
  <c r="F33" s="1"/>
  <c r="D35"/>
  <c r="D36"/>
  <c r="D37"/>
  <c r="D38"/>
  <c r="F38" s="1"/>
  <c r="D39"/>
  <c r="D41"/>
  <c r="D42" s="1"/>
  <c r="F42" s="1"/>
  <c r="D65"/>
  <c r="F65" s="1"/>
  <c r="D43"/>
  <c r="D44"/>
  <c r="F44" s="1"/>
  <c r="D45"/>
  <c r="F45" s="1"/>
  <c r="F21" i="13"/>
  <c r="F13" i="10"/>
  <c r="F35" i="8"/>
  <c r="F36" i="10" l="1"/>
  <c r="C13" i="14"/>
  <c r="F19" i="10"/>
  <c r="C10" i="14"/>
  <c r="F15" i="10"/>
  <c r="C9" i="14"/>
  <c r="F74" i="10"/>
  <c r="C15" i="6" s="1"/>
  <c r="F15" s="1"/>
  <c r="F43" i="10"/>
  <c r="C17" i="14"/>
  <c r="F37" i="10"/>
  <c r="F35"/>
  <c r="C12" i="14"/>
  <c r="F32" i="10"/>
  <c r="C19" i="14"/>
  <c r="F24" i="10"/>
  <c r="C11" i="14"/>
  <c r="F22" i="10"/>
  <c r="C15" i="14"/>
  <c r="F21" i="10"/>
  <c r="C16" i="14"/>
  <c r="D29" i="10"/>
  <c r="D30" s="1"/>
  <c r="F30" s="1"/>
  <c r="D26"/>
  <c r="F26" s="1"/>
  <c r="F39"/>
  <c r="D40"/>
  <c r="F40" s="1"/>
  <c r="F41"/>
  <c r="D11" i="8"/>
  <c r="F11" s="1"/>
  <c r="F45"/>
  <c r="D46"/>
  <c r="F46" s="1"/>
  <c r="D47"/>
  <c r="F47" s="1"/>
  <c r="F12"/>
  <c r="F64"/>
  <c r="F65"/>
  <c r="F66"/>
  <c r="D30"/>
  <c r="F30" s="1"/>
  <c r="D31"/>
  <c r="F31" s="1"/>
  <c r="D32"/>
  <c r="F32" s="1"/>
  <c r="D33"/>
  <c r="F33" s="1"/>
  <c r="F34"/>
  <c r="F36"/>
  <c r="F67"/>
  <c r="F37"/>
  <c r="F100" i="13"/>
  <c r="F90"/>
  <c r="F89"/>
  <c r="F87"/>
  <c r="F86"/>
  <c r="F85"/>
  <c r="F84"/>
  <c r="F83"/>
  <c r="F82"/>
  <c r="F80"/>
  <c r="F79"/>
  <c r="F78"/>
  <c r="F77"/>
  <c r="F75"/>
  <c r="F74"/>
  <c r="F73"/>
  <c r="F72"/>
  <c r="F40"/>
  <c r="F39"/>
  <c r="F38"/>
  <c r="F36"/>
  <c r="F35"/>
  <c r="F34"/>
  <c r="F24"/>
  <c r="F18"/>
  <c r="F16"/>
  <c r="F14"/>
  <c r="F13"/>
  <c r="F12"/>
  <c r="F10"/>
  <c r="F69" i="8" l="1"/>
  <c r="C36" i="6" s="1"/>
  <c r="F36" s="1"/>
  <c r="C14" i="14"/>
  <c r="E14" s="1"/>
  <c r="F101" i="13"/>
  <c r="C19" i="6" s="1"/>
  <c r="F19" s="1"/>
  <c r="K16" i="14"/>
  <c r="G16"/>
  <c r="E16"/>
  <c r="K15"/>
  <c r="G15"/>
  <c r="E15"/>
  <c r="E11"/>
  <c r="I11"/>
  <c r="G11"/>
  <c r="E19"/>
  <c r="G19"/>
  <c r="G12"/>
  <c r="E12"/>
  <c r="E17"/>
  <c r="G17"/>
  <c r="F41" i="13"/>
  <c r="E9" i="14"/>
  <c r="I9"/>
  <c r="I21" s="1"/>
  <c r="I25" s="1"/>
  <c r="G9"/>
  <c r="K10"/>
  <c r="K21" s="1"/>
  <c r="K25" s="1"/>
  <c r="G10"/>
  <c r="E10"/>
  <c r="E13"/>
  <c r="G13"/>
  <c r="F38" i="8"/>
  <c r="C35" i="6" s="1"/>
  <c r="F35" s="1"/>
  <c r="F16" i="8"/>
  <c r="F29" i="10"/>
  <c r="F54" s="1"/>
  <c r="D43" i="8"/>
  <c r="F25" i="4"/>
  <c r="F17"/>
  <c r="F16"/>
  <c r="F15"/>
  <c r="G14" i="14" l="1"/>
  <c r="G21" s="1"/>
  <c r="G25" s="1"/>
  <c r="E21"/>
  <c r="E25" s="1"/>
  <c r="C18" i="6"/>
  <c r="F18" s="1"/>
  <c r="F43" i="8"/>
  <c r="D44"/>
  <c r="F44" s="1"/>
  <c r="C14" i="6"/>
  <c r="F14" s="1"/>
  <c r="F12" i="4"/>
  <c r="C28" i="6" l="1"/>
  <c r="F28" s="1"/>
  <c r="D28" i="14"/>
  <c r="C27" i="6"/>
  <c r="F27" s="1"/>
  <c r="F27" i="4" l="1"/>
  <c r="C23" i="6" s="1"/>
  <c r="F23" s="1"/>
  <c r="F14" i="4"/>
  <c r="F13"/>
  <c r="F18" l="1"/>
  <c r="C22" i="6" l="1"/>
  <c r="F22" s="1"/>
  <c r="F39" s="1"/>
</calcChain>
</file>

<file path=xl/comments1.xml><?xml version="1.0" encoding="utf-8"?>
<comments xmlns="http://schemas.openxmlformats.org/spreadsheetml/2006/main">
  <authors>
    <author>Microsoft Windows</author>
  </authors>
  <commentList>
    <comment ref="F27" authorId="0">
      <text>
        <r>
          <rPr>
            <sz val="10"/>
            <color indexed="81"/>
            <rFont val="Tahoma"/>
            <family val="2"/>
          </rPr>
          <t xml:space="preserve">iIn new grill doesn’t need paint. so grill paint only in exsisting grill
</t>
        </r>
      </text>
    </comment>
  </commentList>
</comments>
</file>

<file path=xl/sharedStrings.xml><?xml version="1.0" encoding="utf-8"?>
<sst xmlns="http://schemas.openxmlformats.org/spreadsheetml/2006/main" count="1010" uniqueCount="427">
  <si>
    <t>S.No</t>
  </si>
  <si>
    <t>Ceiling Plaster</t>
  </si>
  <si>
    <t>Painting of doors</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</si>
  <si>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</si>
  <si>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</si>
  <si>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</si>
  <si>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</si>
  <si>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</si>
  <si>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</si>
  <si>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</si>
  <si>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</si>
  <si>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</si>
  <si>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</si>
  <si>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</si>
  <si>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</si>
  <si>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</si>
  <si>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</si>
  <si>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</si>
  <si>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</si>
  <si>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Internal Plaster</t>
  </si>
  <si>
    <t xml:space="preserve">Quantity </t>
  </si>
  <si>
    <t>Amount</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</si>
  <si>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</si>
  <si>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</si>
  <si>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</si>
  <si>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</si>
  <si>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</si>
  <si>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</si>
  <si>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</si>
  <si>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</si>
  <si>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</si>
  <si>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</si>
  <si>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</si>
  <si>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</si>
  <si>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</si>
  <si>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</si>
  <si>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4 (B)   NON SCHEDULE OF ITEM (B), PLUMBING WORKS</t>
  </si>
  <si>
    <t>CONSTRUCTION OF SCHOOL</t>
  </si>
  <si>
    <t>Rft</t>
  </si>
  <si>
    <t xml:space="preserve">Total Cost </t>
  </si>
  <si>
    <t>Items (Rs.)</t>
  </si>
  <si>
    <t>Civil Works</t>
  </si>
  <si>
    <t>Plumbing Works</t>
  </si>
  <si>
    <t>Electrical Works</t>
  </si>
  <si>
    <t>A</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</si>
  <si>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</si>
  <si>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</si>
  <si>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</si>
  <si>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</si>
  <si>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</si>
  <si>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</si>
  <si>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</si>
  <si>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</si>
  <si>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</si>
  <si>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</si>
  <si>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</si>
  <si>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</si>
  <si>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</si>
  <si>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</si>
  <si>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</si>
  <si>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</si>
  <si>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</si>
  <si>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</si>
  <si>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</si>
  <si>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</si>
  <si>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</si>
  <si>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</si>
  <si>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</si>
  <si>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</si>
  <si>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</si>
  <si>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</si>
  <si>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</si>
  <si>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</si>
  <si>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</si>
  <si>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</si>
  <si>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(a) 20mm (3/4") dia PPR</t>
  </si>
  <si>
    <t>(b) 1 mm ( 1" )</t>
  </si>
  <si>
    <t>d) 50 mm (2") dia</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</si>
  <si>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</si>
  <si>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</si>
  <si>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</si>
  <si>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</si>
  <si>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</si>
  <si>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</si>
  <si>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</si>
  <si>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</si>
  <si>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Distemper Coat</t>
  </si>
  <si>
    <t>Matt finish</t>
  </si>
  <si>
    <t>Weather Coat</t>
  </si>
  <si>
    <t>External Plaster</t>
  </si>
  <si>
    <t>Screeding plus water proof on roof</t>
  </si>
  <si>
    <t>Patches on roof</t>
  </si>
  <si>
    <t>Anti termite on existing wall</t>
  </si>
  <si>
    <t>Jacketing of existing column</t>
  </si>
  <si>
    <t>Porcelin tile on existing floor</t>
  </si>
  <si>
    <t>Dismentling of existing tile</t>
  </si>
  <si>
    <t>skirting</t>
  </si>
  <si>
    <t>Marble on stair</t>
  </si>
  <si>
    <t>Door chowkhat</t>
  </si>
  <si>
    <t>Window and ventilator chowkhat</t>
  </si>
  <si>
    <t>New door including chowkhat</t>
  </si>
  <si>
    <t>New Window/ venti including chowkhat</t>
  </si>
  <si>
    <t>New door without chowkhat</t>
  </si>
  <si>
    <t>New Window/ venti without chowkhat</t>
  </si>
  <si>
    <t>Door palla  repair</t>
  </si>
  <si>
    <t>Window &amp; vent.  palla  repair</t>
  </si>
  <si>
    <t>New Steel Grill</t>
  </si>
  <si>
    <t>Painting of widows &amp; ventilators</t>
  </si>
  <si>
    <t>Enamel paint on grill</t>
  </si>
  <si>
    <t>Repairing &amp; fixing of grill, steel gate, wooden doors , windows &amp; ventilator</t>
  </si>
  <si>
    <t>Steel gate</t>
  </si>
  <si>
    <t>New RCC Work 1:1.5:3 concrete</t>
  </si>
  <si>
    <t>steel reinforcement</t>
  </si>
  <si>
    <t>Glaze tile</t>
  </si>
  <si>
    <t>Block masonry</t>
  </si>
  <si>
    <t>Dado tile</t>
  </si>
  <si>
    <t>Spout</t>
  </si>
  <si>
    <t>Mortice lock</t>
  </si>
  <si>
    <t>B</t>
  </si>
  <si>
    <t xml:space="preserve">PLUMBING </t>
  </si>
  <si>
    <t>W.C</t>
  </si>
  <si>
    <t>Flash tank</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</si>
  <si>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</si>
  <si>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</si>
  <si>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</si>
  <si>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</si>
  <si>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</si>
  <si>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</si>
  <si>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</si>
  <si>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</si>
  <si>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</si>
  <si>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</si>
  <si>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</si>
  <si>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</si>
  <si>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</si>
  <si>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</si>
  <si>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</si>
  <si>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</si>
  <si>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</si>
  <si>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</si>
  <si>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</si>
  <si>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REHABILITION OF SCHOOL</t>
  </si>
  <si>
    <t>Cft</t>
  </si>
  <si>
    <t>Cwt</t>
  </si>
  <si>
    <t>1:2:4 ratio 2" thick flooring</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</si>
  <si>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</si>
  <si>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</si>
  <si>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</si>
  <si>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</si>
  <si>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</si>
  <si>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</si>
  <si>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</si>
  <si>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</si>
  <si>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</si>
  <si>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</si>
  <si>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</si>
  <si>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</si>
  <si>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</si>
  <si>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</si>
  <si>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</si>
  <si>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</si>
  <si>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</si>
  <si>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</si>
  <si>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Blackboard repair and paint</t>
  </si>
  <si>
    <t>Chiselling plaster</t>
  </si>
  <si>
    <t>Cracks repair on wall , col, beam stair etc.</t>
  </si>
  <si>
    <t xml:space="preserve">Cracks repair on wall , col, beam stair etc. </t>
  </si>
  <si>
    <t>CIVIL</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</si>
  <si>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</si>
  <si>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</si>
  <si>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</si>
  <si>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</si>
  <si>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</si>
  <si>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</si>
  <si>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</si>
  <si>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</si>
  <si>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</si>
  <si>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</si>
  <si>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</si>
  <si>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</si>
  <si>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</si>
  <si>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</si>
  <si>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</si>
  <si>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Supplying &amp; fixing in position iron / steel grill of 3/4" x 1/4" size flat iron of approved design including painting 3 coats etc complete ( weight not be less than 3.7 lbs/sq. foot of finished grill )( S.No 26 / P-92)</t>
  </si>
  <si>
    <t>(i) Priming coat</t>
  </si>
  <si>
    <t>(ii) Two coat of paint</t>
  </si>
  <si>
    <t>Preparing surface and painting of doors and windows any type.(including Edges)(S.I. No. 5c/P-68,69).</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</si>
  <si>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</si>
  <si>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</si>
  <si>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</si>
  <si>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</si>
  <si>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</si>
  <si>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</si>
  <si>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</si>
  <si>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</si>
  <si>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</si>
  <si>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</si>
  <si>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</si>
  <si>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Internal Plaster ( Seepage DPC  )</t>
  </si>
  <si>
    <t>2 nd &amp; subsequent coat</t>
  </si>
  <si>
    <t>3 pin switch</t>
  </si>
  <si>
    <t>1)   SCHEDULE OF ITEM (A)</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</si>
  <si>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</si>
  <si>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</si>
  <si>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</si>
  <si>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</si>
  <si>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</si>
  <si>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</si>
  <si>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</si>
  <si>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</si>
  <si>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</si>
  <si>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</si>
  <si>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</si>
  <si>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</si>
  <si>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</si>
  <si>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</si>
  <si>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</si>
  <si>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NEW WORK</t>
  </si>
  <si>
    <t>angle iron with barbed wire</t>
  </si>
  <si>
    <t xml:space="preserve">Ceiling rose </t>
  </si>
  <si>
    <t>Bulb point</t>
  </si>
  <si>
    <t>cemented tiles</t>
  </si>
  <si>
    <t>1:3:6 plain C.C bed</t>
  </si>
  <si>
    <t>polyrthene sheet</t>
  </si>
  <si>
    <t>1:10 concrete</t>
  </si>
  <si>
    <t>stone filling</t>
  </si>
  <si>
    <t>new earth outside</t>
  </si>
  <si>
    <t>Cement tiles (8"x 8"x 3/4") laid flat in 1:2 cement mortar over 3/4" thick cement motar 1:2(S.No13 / P- 40 )</t>
  </si>
  <si>
    <t>Providing and laying 1:10 cement concrete in flooring, laid stone soling using SR cement with screened graded bajri as specified in drawing in all respect as per instruction of engineer encharge.</t>
  </si>
  <si>
    <t>Total=</t>
  </si>
  <si>
    <t xml:space="preserve">1:10 concrete </t>
  </si>
  <si>
    <t>boring</t>
  </si>
  <si>
    <t>Sub base</t>
  </si>
  <si>
    <t xml:space="preserve">Providing &amp; laying PPR PN-20 (Dadex or approved by engineer incharge) pipe with all fittings i.e socket, bend tee, elbow where required.                                                                                                                                                </t>
  </si>
  <si>
    <t>Rubber lining</t>
  </si>
  <si>
    <t>Ton</t>
  </si>
  <si>
    <t>Dismentaling roof</t>
  </si>
  <si>
    <t>Dismentaling door</t>
  </si>
  <si>
    <t>Dismentaling window/vent</t>
  </si>
  <si>
    <t>Dismentaling floor</t>
  </si>
  <si>
    <t>Dismentaling walls</t>
  </si>
  <si>
    <t>P.sft</t>
  </si>
  <si>
    <t>Preparing the surface and painting of doors, windows and ventilator with enamel paint.(including Edges).</t>
  </si>
  <si>
    <t xml:space="preserve">Making and fixing steel grated doors with 1/16" thick sheeting including angle iron frame 2" x 2" x 3/8" and 3/4" squre  bars 4" centre to centre with locking arrangement </t>
  </si>
  <si>
    <t>SUMMARY OF BID</t>
  </si>
  <si>
    <t>Cost of Items</t>
  </si>
  <si>
    <t>NEW WORK</t>
  </si>
  <si>
    <t>Schedule Item</t>
  </si>
  <si>
    <t>Non Schedule Item</t>
  </si>
  <si>
    <t>REHABILITATION WORK</t>
  </si>
  <si>
    <t>TOTAL=</t>
  </si>
  <si>
    <t>Schedule item</t>
  </si>
  <si>
    <t>Non-schedule item</t>
  </si>
  <si>
    <t>Electrical works</t>
  </si>
  <si>
    <t>Screeding on Roof with Rubber lining and bitumen while also maintaining the slope of the roof for concrete spouts.</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</si>
  <si>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</si>
  <si>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Providing and fixing emergency lights</t>
  </si>
  <si>
    <t>Providing and fixing fire extinguishers</t>
  </si>
  <si>
    <t>Providing First Aid Kit</t>
  </si>
  <si>
    <t>Providing and fixing Water Cooler.</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</si>
  <si>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</si>
  <si>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</si>
  <si>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ELECTRICAL WORKS</t>
  </si>
  <si>
    <t>CIVIL WORKS</t>
  </si>
  <si>
    <t xml:space="preserve">Dampnees in wall is treated by pouring damp proof course (as item # 5 of rehabilitation drawing) by filling after chizeling along the width of wall using a mixture of Cement, Coarse Sand, Pea Gravel and Pudlo in ratio 1:1-1/2:3 as per direction given in rehabilitation sheet and as per direction of engineer in charge. </t>
  </si>
  <si>
    <t>Plaster after dampness for 2.5' (or more varying with site) height plastering will be done by first weeking the entire surface rough and its plastering the surface</t>
  </si>
  <si>
    <t xml:space="preserve">Porcelain tile will be laid with plastic sheet for water proofing at base. Details of layer are given in rehabilitation sheet (see figure 13&amp;14, detail # 7 &amp; drawing no 2 of rehabilitation). </t>
  </si>
  <si>
    <t>Room skirting of proceline tile by first making, or  surface rough and fixing skirting after mortar and cement &amp; sand mix as per standard and direction of engineer in charge.</t>
  </si>
  <si>
    <t xml:space="preserve">Painting door by first making the surface smooth and filling it with filler and after making the surface two coats of paint as required by engineer in charge.     </t>
  </si>
  <si>
    <t xml:space="preserve">Painting windows by first making the surface smooth with filler and later two coats of paint as required by engineer in charge.   </t>
  </si>
  <si>
    <t xml:space="preserve">Window grill painting. Cleaning existing grill with steel brush and sand paper to surface get smooth. Applying red oxide one coat and later two coats of enamel  paint. </t>
  </si>
  <si>
    <t>P.Rft</t>
  </si>
  <si>
    <t xml:space="preserve">Scratch and finish the roof surface and make base for new paint using prime coat and distemper the surface with maximum of two coats. </t>
  </si>
  <si>
    <t xml:space="preserve">Scratch the rough paint of the wall and make the surface smooth and make ground by filling filler or prime coat or any other filling material and prepare a smooth surface. After preparing the surface paint it with matt finish paint (two coats) only. </t>
  </si>
  <si>
    <t>EXTERNAL</t>
  </si>
  <si>
    <t>CORRIDOR</t>
  </si>
  <si>
    <t>SCIENCE LAB+STORE</t>
  </si>
  <si>
    <t>ROOM</t>
  </si>
  <si>
    <t>CHOWKIDAR ROOM</t>
  </si>
  <si>
    <t>TOILET</t>
  </si>
  <si>
    <t xml:space="preserve">STAFF ROOM+ATTACHED BATH </t>
  </si>
  <si>
    <t>ROOM 3</t>
  </si>
  <si>
    <t>ROOM 4</t>
  </si>
  <si>
    <t>ROOM 5</t>
  </si>
  <si>
    <t>ROOM 2</t>
  </si>
  <si>
    <t>ROOM 6</t>
  </si>
  <si>
    <t xml:space="preserve">ROOM 7 </t>
  </si>
  <si>
    <t>ROOM 8</t>
  </si>
  <si>
    <t>STAIRCASE</t>
  </si>
  <si>
    <t>BUILDING 2(GROUND FLOOR)</t>
  </si>
  <si>
    <t>ROOM 1</t>
  </si>
  <si>
    <t xml:space="preserve">ROOM 8 </t>
  </si>
  <si>
    <t>ROOM 9</t>
  </si>
  <si>
    <t>ROOM 10</t>
  </si>
  <si>
    <t>ROOM 11</t>
  </si>
  <si>
    <t>BUILDING 2(FIRST FLOOR)</t>
  </si>
  <si>
    <t>CLEERK OFFICE</t>
  </si>
  <si>
    <t>HM OFFICE WITH ATTACHED BATH AND STORE</t>
  </si>
  <si>
    <t>ROOM 12</t>
  </si>
  <si>
    <t>ROOM 13 + ATTACHED BATH</t>
  </si>
  <si>
    <t>BUILDING 1 (GROUND FLOOR)</t>
  </si>
  <si>
    <t xml:space="preserve">MEASUREMENT SHEET OF REHABILATION  </t>
  </si>
  <si>
    <t>ROOM 1 + ATTACHED BATH</t>
  </si>
  <si>
    <t>KITCHEN</t>
  </si>
  <si>
    <t>BUILDING 2 (GROUND FLOOR)</t>
  </si>
  <si>
    <t>BUILDING 3 (GROUND FLOOR)</t>
  </si>
  <si>
    <t>BUILDING 4 (GROUND FLOOR)</t>
  </si>
  <si>
    <t>BUILDING 7 (MASJID)</t>
  </si>
  <si>
    <t>MASJID</t>
  </si>
  <si>
    <t>BUILDING 9 (GROUND FLOOR)</t>
  </si>
  <si>
    <t>BUILDING 10 (GROUND FLOOR)</t>
  </si>
  <si>
    <t>BUILDING 11 (GROUND FLOOR)</t>
  </si>
  <si>
    <t>BUILDING 12 (GROUND FLOOR)</t>
  </si>
  <si>
    <t>BUILDING 13 (GROUND FLOOR)</t>
  </si>
  <si>
    <t>BUILDING 14 (GROUND FLOOR)</t>
  </si>
  <si>
    <t xml:space="preserve">CORRIDOR </t>
  </si>
  <si>
    <t>HALL</t>
  </si>
  <si>
    <t>BUILDING 16 (AUDITORIUM)</t>
  </si>
  <si>
    <t>MASJID TOILET BLOCK</t>
  </si>
  <si>
    <t>B17 TOILET BLOCK</t>
  </si>
  <si>
    <t>Plaster after erosion of clear cover:- Plastering the eroded surface in one layer or two with a ratio of 1:3 (Cement : Sand). Applying zinc rich and SBR work in as per direction given as 1st rehabilitation drawing (01). For further construction detail refer to the site supervision or design consultant if required.</t>
  </si>
  <si>
    <t>Door chokat of diar prepare &amp; fix it using hole pass and fixing it to walls.</t>
  </si>
  <si>
    <t xml:space="preserve"> Doors repair will be done by having the same design as for existing door as per direction of engineer in charge.</t>
  </si>
  <si>
    <t xml:space="preserve">Windows repair will be done by having the same design as for other existing windows as per direction of engineer in charge. </t>
  </si>
  <si>
    <t>Black board repair</t>
  </si>
  <si>
    <t>PLUMBING</t>
  </si>
  <si>
    <t xml:space="preserve"> Concealed switch board base with switch board of switch kid or equivalent.</t>
  </si>
  <si>
    <t>4 toilet + 1 filter</t>
  </si>
  <si>
    <t>lead connection</t>
  </si>
  <si>
    <t>nylon connection</t>
  </si>
  <si>
    <t>4" M.S clamp</t>
  </si>
  <si>
    <t>3" M.S clamp</t>
  </si>
  <si>
    <t>Tee cock</t>
  </si>
  <si>
    <t>Gully trap</t>
  </si>
  <si>
    <t>man hole</t>
  </si>
  <si>
    <t>ball valve</t>
  </si>
  <si>
    <t>chamber</t>
  </si>
  <si>
    <t xml:space="preserve">NON </t>
  </si>
  <si>
    <t>3/4" dia</t>
  </si>
  <si>
    <t xml:space="preserve">1" dia </t>
  </si>
  <si>
    <t>2" dia</t>
  </si>
  <si>
    <t>4" dia</t>
  </si>
  <si>
    <t>3" dia</t>
  </si>
  <si>
    <t>8"</t>
  </si>
  <si>
    <t>OHTW</t>
  </si>
  <si>
    <t>New boundary wall</t>
  </si>
  <si>
    <t>Barbed wire (angle iron)</t>
  </si>
  <si>
    <t>Barbed wire ( 3 layer )</t>
  </si>
  <si>
    <t>Main gate</t>
  </si>
  <si>
    <t>walk way</t>
  </si>
  <si>
    <t>Providing and fixing angle iron vertical posts for barbed wire fencing of size 2" x 2" 1/4" embedded in RCC/Masonry pillars i/c making cuts/holders @12" i/c fixing in pillars by chiseling and filling with cement sand mortar, repairing &amp; finishing the surface. (S.I NO 8/ P-94)</t>
  </si>
  <si>
    <t>Providing and fixing barbed wire fencing with 12 gauge 4 points @ 6" apart barbed wire i/c straightening &amp; fixing in angle iron vertical posts. (S.I NO 9/ P-95)</t>
  </si>
  <si>
    <t>Preparing sub base by supplying and spreading stone metal 1-1/2" - 2" gauge of approved quality from approved quarry in required thickness to proper camber and grade including hand packing filling voids with 10 cft screening and non plastic quarry fines of approved source, watering and compacting to achieve 98-100 % density as per modified AASHO specification .( Rate includes all cost of materiaks T&amp; P and carriages up to 3 chains )( S.No 11 c / P - 3 of 16 )</t>
  </si>
  <si>
    <t>Concealed switch board base with switch board of switch kid or equivalent</t>
  </si>
  <si>
    <t xml:space="preserve">GBHSS PANO AQIL (418010583) </t>
  </si>
  <si>
    <t>Anti termite on existing wall as per the rehabilitation drawings.</t>
  </si>
  <si>
    <t>Window new grill providing &amp; fixing new grill of design as given in drawing. Fixing to wall.</t>
  </si>
  <si>
    <t>cft</t>
  </si>
  <si>
    <t>red soil</t>
  </si>
  <si>
    <t>Providing and filling red soil where required</t>
  </si>
  <si>
    <t>Parking shed for cars and motorbikes with steel pipes and green shade as per drawings specified</t>
  </si>
  <si>
    <t>PART C- ELECTRICAL WORKS (NON SCHEDULE)</t>
  </si>
  <si>
    <t>2)   SCHEDULE OF ITEM (C), ELECTRICAL WORKS</t>
  </si>
  <si>
    <t>PANO AQIL</t>
  </si>
  <si>
    <t>Sr.
#</t>
  </si>
  <si>
    <t>Qty</t>
  </si>
  <si>
    <t>Cement</t>
  </si>
  <si>
    <t>Hill Sand</t>
  </si>
  <si>
    <t>Stone Metal</t>
  </si>
  <si>
    <t>Stone Bajri</t>
  </si>
  <si>
    <t>Steel</t>
  </si>
  <si>
    <t>Bricks</t>
  </si>
  <si>
    <t>Ratio</t>
  </si>
  <si>
    <t xml:space="preserve"> %</t>
  </si>
  <si>
    <t>Bags</t>
  </si>
  <si>
    <t>Ton.</t>
  </si>
  <si>
    <t>1000 Nos</t>
  </si>
  <si>
    <t xml:space="preserve">Cement Concrete( 1:4:8) </t>
  </si>
  <si>
    <t xml:space="preserve"> -</t>
  </si>
  <si>
    <t>R.C.C 1:1.5:3</t>
  </si>
  <si>
    <t>Block Masonry(1:3:6)(1:6) c.m</t>
  </si>
  <si>
    <t>Cement plaster (1:6 )3/4" thick</t>
  </si>
  <si>
    <t>Cement plaster (1:4)1/2" thick</t>
  </si>
  <si>
    <t>Cement plaster(1:4) 3/8" thick</t>
  </si>
  <si>
    <t xml:space="preserve">Cement Concrete( 1:3:6) </t>
  </si>
  <si>
    <t>Cement Concrete Plain (1:2:4)</t>
  </si>
  <si>
    <t>Cemented tile</t>
  </si>
  <si>
    <t>Glaze tiles floor &amp; dado</t>
  </si>
  <si>
    <t xml:space="preserve">Total Quantities :- </t>
  </si>
  <si>
    <t>Rate as per R.A.A</t>
  </si>
  <si>
    <t>per bag</t>
  </si>
  <si>
    <t>Per Ton</t>
  </si>
  <si>
    <t xml:space="preserve">Amount :- </t>
  </si>
  <si>
    <t xml:space="preserve">Total Amount :- </t>
  </si>
  <si>
    <t>RATE ANALYSIS</t>
  </si>
  <si>
    <t>EDUCATION &amp; LITERACY DEPARTMENT (PACKAGE-4)</t>
  </si>
  <si>
    <t>GBHSS PANOAQIL  (418010583) TALUKA: Panoaqil DISTRICT: Sukkur</t>
  </si>
  <si>
    <t>CEMENT</t>
  </si>
  <si>
    <t xml:space="preserve">Avg. Lead from Lucky Cement Factory to Site of Work: </t>
  </si>
  <si>
    <t>MILES</t>
  </si>
  <si>
    <r>
      <t xml:space="preserve">               For 1</t>
    </r>
    <r>
      <rPr>
        <vertAlign val="superscript"/>
        <sz val="10"/>
        <color theme="1"/>
        <rFont val="Calibri"/>
        <family val="2"/>
        <scheme val="minor"/>
      </rPr>
      <t>st</t>
    </r>
    <r>
      <rPr>
        <sz val="10"/>
        <color theme="1"/>
        <rFont val="Calibri"/>
        <family val="2"/>
        <scheme val="minor"/>
      </rPr>
      <t xml:space="preserve"> 2 mile at rate</t>
    </r>
  </si>
  <si>
    <t>RS</t>
  </si>
  <si>
    <t>/ BAG</t>
  </si>
  <si>
    <t xml:space="preserve">               Each subsequent  294 mile at rate Mile Rs  @ 0.60 per mile:</t>
  </si>
  <si>
    <t>EACH SUBSEQUENT @ 0.60 PER MILE</t>
  </si>
  <si>
    <t>per mile</t>
  </si>
  <si>
    <t>HILL SAND</t>
  </si>
  <si>
    <t>Avg.Lead from Bholari quarry to site of work:</t>
  </si>
  <si>
    <r>
      <t xml:space="preserve">              1</t>
    </r>
    <r>
      <rPr>
        <vertAlign val="superscript"/>
        <sz val="10"/>
        <color theme="1"/>
        <rFont val="Calibri"/>
        <family val="2"/>
        <scheme val="minor"/>
      </rPr>
      <t>st</t>
    </r>
    <r>
      <rPr>
        <sz val="10"/>
        <color theme="1"/>
        <rFont val="Calibri"/>
        <family val="2"/>
        <scheme val="minor"/>
      </rPr>
      <t xml:space="preserve"> six mile :</t>
    </r>
  </si>
  <si>
    <t>EACH SUBSEQUENT @32.56 PER MILE</t>
  </si>
  <si>
    <t>STONE METAL</t>
  </si>
  <si>
    <t xml:space="preserve">              Lead from  quarry to site of work:</t>
  </si>
  <si>
    <t>EACH SUBSEQUENT @ 32.56 PER MILE</t>
  </si>
  <si>
    <t>% Cft</t>
  </si>
  <si>
    <t>STONE BAJRI</t>
  </si>
  <si>
    <t>STEEL</t>
  </si>
  <si>
    <r>
      <t xml:space="preserve">              </t>
    </r>
    <r>
      <rPr>
        <sz val="10"/>
        <color theme="1"/>
        <rFont val="Calibri"/>
        <family val="2"/>
        <scheme val="minor"/>
      </rPr>
      <t>Lead from Karachi Site Area  to Site of Work</t>
    </r>
    <r>
      <rPr>
        <b/>
        <sz val="10"/>
        <color theme="1"/>
        <rFont val="Calibri"/>
        <family val="2"/>
        <scheme val="minor"/>
      </rPr>
      <t>:</t>
    </r>
  </si>
  <si>
    <t>per ton</t>
  </si>
  <si>
    <t>BRICK</t>
  </si>
  <si>
    <t xml:space="preserve">              Lead from brick kiln to Site of Work: </t>
  </si>
  <si>
    <t>EACH SUBSEQUENT @ 26.05 PER MILE</t>
  </si>
  <si>
    <t>% 0No</t>
  </si>
  <si>
    <t>PACKAGE 4- MATERIAL  CARTAGE STATEMENT</t>
  </si>
  <si>
    <t>Class (10 rooms)</t>
  </si>
  <si>
    <t>BILL OF QUANTITIES</t>
  </si>
  <si>
    <t>Premium Quoted by Contractor (CIVIL WORKS ONLY)</t>
  </si>
  <si>
    <t>Amount quoted of Non-Scheduled items</t>
  </si>
</sst>
</file>

<file path=xl/styles.xml><?xml version="1.0" encoding="utf-8"?>
<styleSheet xmlns="http://schemas.openxmlformats.org/spreadsheetml/2006/main">
  <numFmts count="5">
    <numFmt numFmtId="43" formatCode="_(* #,##0.00_);_(* \(#,##0.00\);_(* &quot;-&quot;??_);_(@_)"/>
    <numFmt numFmtId="164" formatCode="_(* #,##0_);_(* \(#,##0\);_(* &quot;-&quot;??_);_(@_)"/>
    <numFmt numFmtId="165" formatCode="0;[Red]0"/>
    <numFmt numFmtId="166" formatCode="0.00;[Red]0.00"/>
    <numFmt numFmtId="167" formatCode="0.0%"/>
  </numFmts>
  <fonts count="32">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sz val="10"/>
      <color indexed="81"/>
      <name val="Tahoma"/>
      <family val="2"/>
    </font>
    <font>
      <b/>
      <sz val="10"/>
      <color theme="0"/>
      <name val="Arial"/>
      <family val="2"/>
    </font>
    <font>
      <b/>
      <sz val="11"/>
      <name val="Calibri"/>
      <family val="2"/>
      <scheme val="minor"/>
    </font>
    <font>
      <sz val="11"/>
      <name val="Calibri"/>
      <family val="2"/>
      <scheme val="minor"/>
    </font>
    <font>
      <sz val="11"/>
      <name val="Arial"/>
      <family val="2"/>
    </font>
    <font>
      <sz val="10"/>
      <color theme="0"/>
      <name val="Arial"/>
      <family val="2"/>
    </font>
    <font>
      <b/>
      <i/>
      <u/>
      <sz val="12"/>
      <name val="Times New Roman"/>
      <family val="1"/>
    </font>
    <font>
      <sz val="12"/>
      <color theme="1"/>
      <name val="Times New Roman"/>
      <family val="1"/>
    </font>
    <font>
      <b/>
      <sz val="12"/>
      <color theme="1"/>
      <name val="Times New Roman"/>
      <family val="1"/>
    </font>
    <font>
      <sz val="11"/>
      <color theme="1"/>
      <name val="Times New Roman"/>
      <family val="1"/>
    </font>
    <font>
      <sz val="11"/>
      <color theme="1"/>
      <name val="Arial"/>
      <family val="2"/>
    </font>
    <font>
      <sz val="9"/>
      <name val="Arial"/>
      <family val="2"/>
    </font>
    <font>
      <b/>
      <sz val="11"/>
      <color theme="1"/>
      <name val="Times New Roman"/>
      <family val="1"/>
    </font>
    <font>
      <sz val="10"/>
      <color theme="1"/>
      <name val="Calibri"/>
      <family val="2"/>
      <scheme val="minor"/>
    </font>
    <font>
      <vertAlign val="superscript"/>
      <sz val="10"/>
      <color theme="1"/>
      <name val="Calibri"/>
      <family val="2"/>
      <scheme val="minor"/>
    </font>
    <font>
      <b/>
      <sz val="10"/>
      <color theme="1"/>
      <name val="Calibri"/>
      <family val="2"/>
      <scheme val="minor"/>
    </font>
    <font>
      <b/>
      <sz val="11"/>
      <color theme="0"/>
      <name val="Calibri"/>
      <family val="2"/>
      <scheme val="minor"/>
    </font>
    <font>
      <sz val="11"/>
      <color theme="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8"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7">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cellStyleXfs>
  <cellXfs count="474">
    <xf numFmtId="0" fontId="0" fillId="0" borderId="0" xfId="0"/>
    <xf numFmtId="0" fontId="0" fillId="0" borderId="0" xfId="0"/>
    <xf numFmtId="0" fontId="4" fillId="2" borderId="0" xfId="0" applyFont="1" applyFill="1" applyAlignment="1">
      <alignment vertical="top"/>
    </xf>
    <xf numFmtId="2" fontId="4" fillId="0" borderId="1" xfId="0" applyNumberFormat="1" applyFont="1" applyFill="1" applyBorder="1" applyAlignment="1">
      <alignment horizontal="center"/>
    </xf>
    <xf numFmtId="0" fontId="0" fillId="0" borderId="1" xfId="0" applyBorder="1"/>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0" fillId="0" borderId="0" xfId="0" applyFill="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164" fontId="4" fillId="0" borderId="3" xfId="14" applyNumberFormat="1"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1" xfId="0" applyBorder="1" applyAlignment="1">
      <alignmen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7" fillId="0" borderId="0" xfId="0" applyFont="1" applyFill="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43" fontId="9" fillId="0" borderId="1" xfId="14" applyNumberFormat="1" applyFont="1" applyBorder="1" applyAlignment="1">
      <alignment horizontal="center"/>
    </xf>
    <xf numFmtId="164" fontId="10" fillId="0" borderId="1" xfId="0" applyNumberFormat="1" applyFont="1" applyBorder="1" applyAlignment="1">
      <alignment vertical="center"/>
    </xf>
    <xf numFmtId="0" fontId="3" fillId="0" borderId="0" xfId="0" applyFont="1"/>
    <xf numFmtId="0" fontId="10" fillId="0" borderId="0" xfId="0" applyFont="1" applyAlignment="1">
      <alignment horizontal="right"/>
    </xf>
    <xf numFmtId="43" fontId="10" fillId="0" borderId="0" xfId="0" applyNumberFormat="1" applyFont="1" applyBorder="1"/>
    <xf numFmtId="0" fontId="9" fillId="0" borderId="0" xfId="0" applyFont="1"/>
    <xf numFmtId="0" fontId="3" fillId="0" borderId="5" xfId="0" applyFont="1" applyBorder="1"/>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0" fontId="3" fillId="0" borderId="1" xfId="0" applyFont="1" applyFill="1" applyBorder="1" applyAlignment="1">
      <alignment vertic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0" fontId="2" fillId="0" borderId="1" xfId="0" applyFont="1" applyBorder="1"/>
    <xf numFmtId="0" fontId="4" fillId="0" borderId="0" xfId="0" applyFont="1" applyFill="1" applyAlignment="1">
      <alignment horizontal="center"/>
    </xf>
    <xf numFmtId="0" fontId="0" fillId="0" borderId="1" xfId="0" applyBorder="1" applyAlignment="1">
      <alignment horizontal="center"/>
    </xf>
    <xf numFmtId="0" fontId="2" fillId="0" borderId="1" xfId="0" applyFont="1" applyFill="1" applyBorder="1" applyAlignment="1">
      <alignment horizontal="center"/>
    </xf>
    <xf numFmtId="0" fontId="0" fillId="0" borderId="0" xfId="0" applyAlignment="1">
      <alignment horizontal="center"/>
    </xf>
    <xf numFmtId="0" fontId="2" fillId="0" borderId="0" xfId="0" applyFont="1" applyAlignment="1">
      <alignment horizontal="center" vertic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xf numFmtId="0" fontId="0" fillId="0" borderId="0" xfId="0" applyBorder="1" applyAlignment="1">
      <alignment horizontal="center"/>
    </xf>
    <xf numFmtId="0" fontId="0" fillId="0" borderId="0" xfId="0" applyFill="1" applyBorder="1" applyAlignment="1">
      <alignment horizontal="center" vertical="top"/>
    </xf>
    <xf numFmtId="0" fontId="0" fillId="0" borderId="0" xfId="0" applyFill="1" applyBorder="1" applyAlignment="1">
      <alignment wrapText="1"/>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0" fillId="0" borderId="9" xfId="0" applyBorder="1" applyAlignment="1">
      <alignment horizontal="center"/>
    </xf>
    <xf numFmtId="0" fontId="6" fillId="2" borderId="0" xfId="0" applyFont="1" applyFill="1" applyAlignment="1">
      <alignment horizontal="center" vertical="justify"/>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2" fillId="3" borderId="0" xfId="0" applyFont="1" applyFill="1" applyBorder="1" applyAlignment="1">
      <alignment horizontal="center"/>
    </xf>
    <xf numFmtId="0" fontId="2" fillId="3" borderId="0" xfId="0" applyFont="1" applyFill="1" applyBorder="1"/>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1"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165" fontId="3" fillId="2" borderId="1" xfId="0" applyNumberFormat="1" applyFont="1" applyFill="1" applyBorder="1" applyAlignment="1">
      <alignment horizontal="center"/>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1"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164" fontId="3" fillId="2" borderId="5" xfId="16" applyNumberFormat="1" applyFont="1" applyFill="1" applyBorder="1" applyAlignment="1">
      <alignment horizontal="center"/>
    </xf>
    <xf numFmtId="0" fontId="0" fillId="4" borderId="0" xfId="0" applyFill="1" applyBorder="1"/>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0" fontId="3" fillId="0" borderId="0" xfId="0" applyFont="1" applyBorder="1" applyAlignment="1">
      <alignment vertical="top"/>
    </xf>
    <xf numFmtId="0" fontId="3" fillId="0" borderId="0" xfId="0" applyFont="1" applyBorder="1" applyAlignment="1"/>
    <xf numFmtId="1" fontId="9" fillId="0" borderId="0" xfId="0" applyNumberFormat="1" applyFont="1" applyBorder="1" applyAlignment="1"/>
    <xf numFmtId="164" fontId="9" fillId="0" borderId="0" xfId="14" applyNumberFormat="1" applyFont="1" applyBorder="1" applyAlignment="1"/>
    <xf numFmtId="164" fontId="10" fillId="0" borderId="1" xfId="14" applyNumberFormat="1" applyFont="1" applyBorder="1" applyAlignment="1">
      <alignment horizontal="center"/>
    </xf>
    <xf numFmtId="0" fontId="0" fillId="0" borderId="1" xfId="0" applyBorder="1" applyAlignment="1">
      <alignment horizontal="center" vertical="top"/>
    </xf>
    <xf numFmtId="0" fontId="0" fillId="0" borderId="4" xfId="0" applyBorder="1" applyAlignment="1">
      <alignment horizontal="center" vertical="top"/>
    </xf>
    <xf numFmtId="0" fontId="0" fillId="0" borderId="0" xfId="0" applyAlignment="1"/>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0" xfId="0" applyFont="1" applyBorder="1" applyAlignment="1">
      <alignment horizontal="right"/>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3" fillId="0" borderId="1" xfId="0" applyFont="1" applyFill="1" applyBorder="1" applyAlignment="1">
      <alignment horizontal="center" vertical="center"/>
    </xf>
    <xf numFmtId="0" fontId="3" fillId="0" borderId="1" xfId="0" applyFont="1" applyFill="1" applyBorder="1" applyAlignment="1">
      <alignment horizontal="center"/>
    </xf>
    <xf numFmtId="0" fontId="2" fillId="0" borderId="4" xfId="0" applyFont="1" applyBorder="1" applyAlignment="1">
      <alignment horizontal="center" vertical="top"/>
    </xf>
    <xf numFmtId="0" fontId="7" fillId="0" borderId="1" xfId="0" applyFont="1" applyFill="1" applyBorder="1" applyAlignment="1">
      <alignment horizontal="center" vertical="center"/>
    </xf>
    <xf numFmtId="0" fontId="3" fillId="2" borderId="1" xfId="14" applyNumberFormat="1" applyFont="1" applyFill="1" applyBorder="1" applyAlignment="1">
      <alignment horizontal="center"/>
    </xf>
    <xf numFmtId="0" fontId="13" fillId="0" borderId="0" xfId="0" applyFont="1" applyBorder="1" applyAlignment="1">
      <alignment horizontal="center"/>
    </xf>
    <xf numFmtId="0" fontId="2" fillId="0" borderId="1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center"/>
    </xf>
    <xf numFmtId="0" fontId="3" fillId="2" borderId="3" xfId="0" applyFont="1" applyFill="1" applyBorder="1" applyAlignment="1">
      <alignment horizontal="center"/>
    </xf>
    <xf numFmtId="0" fontId="2" fillId="0" borderId="7" xfId="0" applyFont="1" applyBorder="1" applyAlignment="1">
      <alignment horizontal="right"/>
    </xf>
    <xf numFmtId="0" fontId="2" fillId="0" borderId="8" xfId="0" applyFont="1" applyBorder="1" applyAlignment="1">
      <alignment horizontal="right"/>
    </xf>
    <xf numFmtId="0" fontId="3" fillId="0" borderId="1" xfId="0" applyFont="1" applyFill="1" applyBorder="1" applyAlignment="1">
      <alignment horizontal="center"/>
    </xf>
    <xf numFmtId="2" fontId="16" fillId="2" borderId="6" xfId="0" applyNumberFormat="1" applyFont="1" applyFill="1" applyBorder="1" applyAlignment="1">
      <alignment horizontal="center"/>
    </xf>
    <xf numFmtId="164" fontId="7" fillId="2" borderId="3" xfId="14" applyNumberFormat="1" applyFont="1" applyFill="1" applyBorder="1" applyAlignment="1">
      <alignment horizontal="center"/>
    </xf>
    <xf numFmtId="1" fontId="4" fillId="0" borderId="1" xfId="0" applyNumberFormat="1" applyFont="1" applyFill="1" applyBorder="1" applyAlignment="1">
      <alignment horizontal="center"/>
    </xf>
    <xf numFmtId="1" fontId="0" fillId="0" borderId="1" xfId="0" applyNumberFormat="1" applyBorder="1" applyAlignment="1">
      <alignment horizontal="center"/>
    </xf>
    <xf numFmtId="1" fontId="11" fillId="0" borderId="1" xfId="0" applyNumberFormat="1" applyFont="1" applyBorder="1" applyAlignment="1">
      <alignment horizontal="center"/>
    </xf>
    <xf numFmtId="164" fontId="15" fillId="0" borderId="3" xfId="14" applyNumberFormat="1" applyFont="1" applyBorder="1" applyAlignment="1">
      <alignment horizontal="center"/>
    </xf>
    <xf numFmtId="0" fontId="2" fillId="0" borderId="7" xfId="0" applyFont="1" applyBorder="1" applyAlignment="1">
      <alignment horizontal="left"/>
    </xf>
    <xf numFmtId="0" fontId="2" fillId="0" borderId="11" xfId="0" applyFont="1" applyBorder="1" applyAlignment="1">
      <alignment horizontal="center"/>
    </xf>
    <xf numFmtId="1" fontId="3" fillId="2" borderId="5" xfId="0" applyNumberFormat="1" applyFont="1" applyFill="1" applyBorder="1" applyAlignment="1">
      <alignment horizontal="center"/>
    </xf>
    <xf numFmtId="165" fontId="3" fillId="2" borderId="5" xfId="0" applyNumberFormat="1" applyFont="1" applyFill="1" applyBorder="1" applyAlignment="1">
      <alignment horizontal="center"/>
    </xf>
    <xf numFmtId="1" fontId="3" fillId="2" borderId="4" xfId="0" applyNumberFormat="1" applyFont="1" applyFill="1" applyBorder="1" applyAlignment="1">
      <alignment horizontal="center"/>
    </xf>
    <xf numFmtId="0" fontId="0" fillId="0" borderId="1" xfId="0" applyFill="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xf>
    <xf numFmtId="0" fontId="2" fillId="0" borderId="4" xfId="0" applyFont="1" applyBorder="1" applyAlignment="1">
      <alignment horizontal="center" vertical="center"/>
    </xf>
    <xf numFmtId="0" fontId="3" fillId="2" borderId="3" xfId="0" applyFont="1" applyFill="1" applyBorder="1" applyAlignment="1">
      <alignment horizontal="center"/>
    </xf>
    <xf numFmtId="0" fontId="3" fillId="0" borderId="1" xfId="0" applyFont="1" applyBorder="1" applyAlignment="1">
      <alignment horizontal="justify" vertical="top"/>
    </xf>
    <xf numFmtId="0" fontId="3" fillId="0" borderId="1" xfId="0" applyFont="1" applyBorder="1" applyAlignment="1">
      <alignment horizontal="center"/>
    </xf>
    <xf numFmtId="1" fontId="3" fillId="0" borderId="1" xfId="0" applyNumberFormat="1" applyFont="1" applyBorder="1" applyAlignment="1">
      <alignment horizontal="center"/>
    </xf>
    <xf numFmtId="0" fontId="3" fillId="0" borderId="4" xfId="0" applyFont="1" applyBorder="1" applyAlignment="1">
      <alignment horizontal="center"/>
    </xf>
    <xf numFmtId="1" fontId="3" fillId="0" borderId="1" xfId="0" quotePrefix="1" applyNumberFormat="1" applyFont="1" applyBorder="1" applyAlignment="1">
      <alignment horizontal="center" vertical="top"/>
    </xf>
    <xf numFmtId="2" fontId="9" fillId="0" borderId="4" xfId="0" applyNumberFormat="1" applyFont="1" applyBorder="1" applyAlignment="1">
      <alignment horizontal="center"/>
    </xf>
    <xf numFmtId="0" fontId="13" fillId="0" borderId="0" xfId="0" applyFont="1" applyBorder="1" applyAlignment="1">
      <alignment horizontal="center"/>
    </xf>
    <xf numFmtId="0" fontId="2" fillId="0" borderId="1" xfId="0" applyFont="1" applyBorder="1" applyAlignment="1">
      <alignment horizontal="center" wrapText="1"/>
    </xf>
    <xf numFmtId="1" fontId="0" fillId="0" borderId="0" xfId="0" applyNumberFormat="1" applyAlignment="1">
      <alignment horizontal="center"/>
    </xf>
    <xf numFmtId="0" fontId="3" fillId="0" borderId="4" xfId="0" applyFont="1" applyFill="1" applyBorder="1" applyAlignment="1">
      <alignment horizontal="center" vertical="center"/>
    </xf>
    <xf numFmtId="0" fontId="7" fillId="0" borderId="1" xfId="0" applyFont="1" applyFill="1" applyBorder="1" applyAlignment="1">
      <alignment horizontal="center" vertical="center"/>
    </xf>
    <xf numFmtId="0" fontId="3" fillId="0" borderId="1" xfId="0" applyFont="1" applyFill="1" applyBorder="1" applyAlignment="1">
      <alignment horizontal="justify" vertical="justify"/>
    </xf>
    <xf numFmtId="1" fontId="3" fillId="0" borderId="1" xfId="0" applyNumberFormat="1" applyFont="1" applyFill="1" applyBorder="1" applyAlignment="1">
      <alignment horizontal="center"/>
    </xf>
    <xf numFmtId="1" fontId="3" fillId="0" borderId="1" xfId="0" applyNumberFormat="1" applyFont="1" applyBorder="1" applyAlignment="1">
      <alignment horizontal="center"/>
    </xf>
    <xf numFmtId="1" fontId="3" fillId="0" borderId="3" xfId="0" applyNumberFormat="1" applyFont="1" applyBorder="1" applyAlignment="1">
      <alignment horizontal="center"/>
    </xf>
    <xf numFmtId="1" fontId="3" fillId="0" borderId="4" xfId="0" applyNumberFormat="1" applyFont="1" applyBorder="1" applyAlignment="1">
      <alignment horizontal="center"/>
    </xf>
    <xf numFmtId="0" fontId="0" fillId="0" borderId="0" xfId="0" applyFont="1" applyFill="1" applyBorder="1" applyAlignment="1">
      <alignment horizontal="center"/>
    </xf>
    <xf numFmtId="0" fontId="0" fillId="0" borderId="0" xfId="0" applyFont="1" applyFill="1" applyBorder="1"/>
    <xf numFmtId="0" fontId="0" fillId="0" borderId="0" xfId="0" applyBorder="1" applyAlignment="1">
      <alignment horizontal="center" vertical="center"/>
    </xf>
    <xf numFmtId="0" fontId="0" fillId="0" borderId="0" xfId="0" applyFill="1" applyAlignment="1">
      <alignment horizontal="center"/>
    </xf>
    <xf numFmtId="1" fontId="0" fillId="0" borderId="0" xfId="0" applyNumberFormat="1" applyFill="1" applyBorder="1" applyAlignment="1">
      <alignment horizontal="center"/>
    </xf>
    <xf numFmtId="164" fontId="3" fillId="0" borderId="1" xfId="16" applyNumberFormat="1" applyFont="1" applyFill="1" applyBorder="1" applyAlignment="1">
      <alignment horizontal="center"/>
    </xf>
    <xf numFmtId="164" fontId="0" fillId="0" borderId="0" xfId="0" applyNumberFormat="1"/>
    <xf numFmtId="0" fontId="3" fillId="0" borderId="3" xfId="0" applyFont="1" applyBorder="1" applyAlignment="1">
      <alignment horizontal="center"/>
    </xf>
    <xf numFmtId="1" fontId="3" fillId="0" borderId="4" xfId="0" applyNumberFormat="1" applyFont="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0" fontId="17" fillId="0" borderId="1" xfId="0" applyFont="1" applyBorder="1" applyAlignment="1">
      <alignment horizontal="center" vertical="top"/>
    </xf>
    <xf numFmtId="0" fontId="17" fillId="0" borderId="1" xfId="0" applyFont="1" applyBorder="1" applyAlignment="1">
      <alignment horizontal="center"/>
    </xf>
    <xf numFmtId="0" fontId="3" fillId="0" borderId="1" xfId="0" applyFont="1" applyBorder="1" applyAlignment="1">
      <alignment horizontal="justify" vertical="justify"/>
    </xf>
    <xf numFmtId="1" fontId="17" fillId="0" borderId="1" xfId="0" applyNumberFormat="1" applyFont="1" applyBorder="1" applyAlignment="1">
      <alignment horizontal="center"/>
    </xf>
    <xf numFmtId="0" fontId="17" fillId="0" borderId="4" xfId="0" applyFont="1" applyBorder="1" applyAlignment="1">
      <alignment horizontal="center" vertical="top"/>
    </xf>
    <xf numFmtId="0" fontId="17" fillId="0" borderId="2" xfId="0" applyFont="1" applyBorder="1" applyAlignment="1">
      <alignment horizontal="center" vertical="top"/>
    </xf>
    <xf numFmtId="164" fontId="17" fillId="0" borderId="1" xfId="16" applyNumberFormat="1" applyFont="1" applyBorder="1" applyAlignment="1">
      <alignment vertical="center"/>
    </xf>
    <xf numFmtId="1" fontId="3" fillId="0" borderId="3" xfId="0" applyNumberFormat="1" applyFont="1" applyFill="1" applyBorder="1" applyAlignment="1">
      <alignment horizontal="center"/>
    </xf>
    <xf numFmtId="164" fontId="10" fillId="0" borderId="10" xfId="14" applyNumberFormat="1" applyFont="1" applyBorder="1" applyAlignment="1">
      <alignment horizont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top"/>
    </xf>
    <xf numFmtId="0" fontId="18" fillId="0" borderId="1" xfId="0" applyFont="1" applyFill="1" applyBorder="1" applyAlignment="1">
      <alignment wrapText="1"/>
    </xf>
    <xf numFmtId="0" fontId="16" fillId="0" borderId="2" xfId="0" applyFont="1" applyBorder="1" applyAlignment="1">
      <alignment horizontal="center" vertical="top"/>
    </xf>
    <xf numFmtId="1" fontId="17" fillId="0" borderId="7" xfId="0" applyNumberFormat="1" applyFont="1" applyBorder="1" applyAlignment="1">
      <alignment horizontal="center"/>
    </xf>
    <xf numFmtId="0" fontId="3" fillId="0" borderId="1" xfId="0" applyFont="1" applyFill="1" applyBorder="1" applyAlignment="1">
      <alignment wrapText="1"/>
    </xf>
    <xf numFmtId="0" fontId="3" fillId="0" borderId="1" xfId="0" quotePrefix="1" applyFont="1" applyBorder="1" applyAlignment="1">
      <alignment horizontal="center" vertical="top"/>
    </xf>
    <xf numFmtId="164" fontId="9" fillId="0" borderId="4" xfId="14" applyNumberFormat="1" applyFont="1" applyBorder="1" applyAlignment="1">
      <alignment horizontal="center"/>
    </xf>
    <xf numFmtId="0" fontId="3" fillId="2" borderId="3" xfId="0" applyFont="1" applyFill="1" applyBorder="1" applyAlignment="1">
      <alignment horizontal="center"/>
    </xf>
    <xf numFmtId="1" fontId="3" fillId="2" borderId="3" xfId="0" applyNumberFormat="1" applyFont="1" applyFill="1" applyBorder="1" applyAlignment="1">
      <alignment horizontal="center"/>
    </xf>
    <xf numFmtId="0" fontId="3" fillId="0" borderId="3" xfId="0" applyFont="1" applyFill="1" applyBorder="1" applyAlignment="1">
      <alignment wrapText="1"/>
    </xf>
    <xf numFmtId="0" fontId="0" fillId="0" borderId="1" xfId="0" applyFill="1" applyBorder="1"/>
    <xf numFmtId="1" fontId="0" fillId="0" borderId="0" xfId="0" applyNumberFormat="1" applyBorder="1"/>
    <xf numFmtId="1" fontId="2" fillId="4" borderId="12" xfId="0" applyNumberFormat="1" applyFont="1" applyFill="1" applyBorder="1" applyAlignment="1">
      <alignment horizontal="center" vertical="center"/>
    </xf>
    <xf numFmtId="1" fontId="2" fillId="4" borderId="13" xfId="0" applyNumberFormat="1" applyFont="1" applyFill="1" applyBorder="1" applyAlignment="1">
      <alignment horizontal="center" vertical="center"/>
    </xf>
    <xf numFmtId="1" fontId="0" fillId="5" borderId="14" xfId="0" applyNumberFormat="1" applyFill="1" applyBorder="1" applyAlignment="1">
      <alignment horizontal="center"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7" fillId="0" borderId="1" xfId="0" applyFont="1" applyFill="1" applyBorder="1" applyAlignment="1">
      <alignment horizontal="center" vertical="center"/>
    </xf>
    <xf numFmtId="0" fontId="7" fillId="0" borderId="3" xfId="0" applyFont="1" applyFill="1" applyBorder="1" applyAlignment="1">
      <alignment horizontal="center" vertical="center"/>
    </xf>
    <xf numFmtId="0" fontId="16" fillId="0" borderId="7" xfId="0" applyFont="1" applyBorder="1" applyAlignment="1">
      <alignment horizontal="right"/>
    </xf>
    <xf numFmtId="0" fontId="16" fillId="0" borderId="8" xfId="0" applyFont="1" applyBorder="1" applyAlignment="1">
      <alignment horizontal="right"/>
    </xf>
    <xf numFmtId="1" fontId="3" fillId="0" borderId="3" xfId="0" quotePrefix="1" applyNumberFormat="1" applyFont="1" applyBorder="1" applyAlignment="1">
      <alignment horizontal="center" vertical="top"/>
    </xf>
    <xf numFmtId="0" fontId="3" fillId="0" borderId="4" xfId="0" applyFont="1" applyBorder="1" applyAlignment="1">
      <alignment horizontal="justify" vertical="top"/>
    </xf>
    <xf numFmtId="0" fontId="3" fillId="2" borderId="3" xfId="0" applyFont="1" applyFill="1" applyBorder="1" applyAlignment="1">
      <alignment horizontal="center"/>
    </xf>
    <xf numFmtId="1" fontId="3" fillId="2" borderId="3" xfId="0" applyNumberFormat="1" applyFont="1" applyFill="1" applyBorder="1" applyAlignment="1">
      <alignment horizontal="center"/>
    </xf>
    <xf numFmtId="0" fontId="3" fillId="0" borderId="5" xfId="0" applyFont="1" applyBorder="1" applyAlignment="1">
      <alignment horizontal="justify" vertical="top"/>
    </xf>
    <xf numFmtId="0" fontId="3" fillId="0" borderId="5" xfId="0" applyFont="1" applyBorder="1" applyAlignment="1">
      <alignment horizontal="center"/>
    </xf>
    <xf numFmtId="0" fontId="3" fillId="0" borderId="4" xfId="0"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xf>
    <xf numFmtId="1" fontId="3" fillId="0" borderId="5" xfId="0" applyNumberFormat="1" applyFont="1" applyBorder="1" applyAlignment="1">
      <alignment horizontal="center"/>
    </xf>
    <xf numFmtId="1" fontId="3" fillId="0" borderId="4" xfId="0" applyNumberFormat="1" applyFont="1" applyBorder="1" applyAlignment="1">
      <alignment horizontal="center"/>
    </xf>
    <xf numFmtId="0" fontId="3" fillId="0" borderId="1" xfId="0" applyFont="1" applyBorder="1" applyAlignment="1">
      <alignment horizontal="center"/>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wrapText="1"/>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1" fontId="3" fillId="0" borderId="1" xfId="0" applyNumberFormat="1" applyFont="1" applyFill="1" applyBorder="1" applyAlignment="1">
      <alignment horizontal="center"/>
    </xf>
    <xf numFmtId="0" fontId="2" fillId="0" borderId="3" xfId="0" applyFont="1" applyBorder="1" applyAlignment="1">
      <alignment horizontal="center" vertical="top"/>
    </xf>
    <xf numFmtId="0" fontId="6" fillId="0" borderId="0" xfId="0" applyFont="1" applyFill="1" applyAlignment="1">
      <alignment vertical="justify"/>
    </xf>
    <xf numFmtId="0" fontId="17" fillId="0" borderId="1" xfId="0" applyFont="1" applyBorder="1" applyAlignment="1">
      <alignment horizontal="center" vertical="center"/>
    </xf>
    <xf numFmtId="0" fontId="16" fillId="0" borderId="11" xfId="0" applyFont="1" applyBorder="1" applyAlignment="1">
      <alignment horizontal="center"/>
    </xf>
    <xf numFmtId="0" fontId="16" fillId="0" borderId="7" xfId="0" applyFont="1" applyBorder="1" applyAlignment="1">
      <alignment horizontal="left"/>
    </xf>
    <xf numFmtId="164" fontId="7" fillId="0" borderId="3" xfId="14" applyNumberFormat="1" applyFont="1" applyBorder="1" applyAlignment="1">
      <alignment horizontal="center"/>
    </xf>
    <xf numFmtId="0" fontId="17" fillId="0" borderId="1" xfId="0" applyFont="1" applyFill="1" applyBorder="1" applyAlignment="1">
      <alignment wrapText="1"/>
    </xf>
    <xf numFmtId="0" fontId="3" fillId="0" borderId="0" xfId="10" applyFont="1" applyFill="1" applyAlignment="1">
      <alignment horizontal="center"/>
    </xf>
    <xf numFmtId="0" fontId="19" fillId="0" borderId="0" xfId="10" applyFont="1" applyFill="1" applyAlignment="1">
      <alignment horizontal="center"/>
    </xf>
    <xf numFmtId="0" fontId="19" fillId="0" borderId="0" xfId="10" applyFont="1" applyFill="1"/>
    <xf numFmtId="0" fontId="3" fillId="0" borderId="0" xfId="10" applyFont="1" applyFill="1"/>
    <xf numFmtId="0" fontId="21" fillId="0" borderId="1" xfId="10" applyFont="1" applyFill="1" applyBorder="1" applyAlignment="1">
      <alignment horizontal="center" vertical="center" wrapText="1"/>
    </xf>
    <xf numFmtId="0" fontId="21" fillId="0" borderId="1" xfId="10" applyFont="1" applyBorder="1" applyAlignment="1">
      <alignment horizontal="center" vertical="center" wrapText="1"/>
    </xf>
    <xf numFmtId="0" fontId="22" fillId="0" borderId="4" xfId="10" applyFont="1" applyFill="1" applyBorder="1" applyAlignment="1">
      <alignment horizontal="center" vertical="center" wrapText="1"/>
    </xf>
    <xf numFmtId="0" fontId="23" fillId="0" borderId="1" xfId="10" applyFont="1" applyBorder="1" applyAlignment="1">
      <alignment horizontal="center" vertical="center" wrapText="1"/>
    </xf>
    <xf numFmtId="0" fontId="22" fillId="0" borderId="0" xfId="10" applyFont="1" applyFill="1" applyBorder="1" applyAlignment="1">
      <alignment horizontal="center" vertical="center" wrapText="1"/>
    </xf>
    <xf numFmtId="0" fontId="21" fillId="0" borderId="0" xfId="10" applyFont="1" applyFill="1" applyBorder="1" applyAlignment="1">
      <alignment horizontal="center" vertical="center" wrapText="1"/>
    </xf>
    <xf numFmtId="0" fontId="21" fillId="0" borderId="0" xfId="10" applyFont="1" applyBorder="1" applyAlignment="1">
      <alignment horizontal="center" vertical="center" wrapText="1"/>
    </xf>
    <xf numFmtId="167" fontId="21" fillId="0" borderId="0" xfId="10" applyNumberFormat="1" applyFont="1" applyFill="1" applyBorder="1" applyAlignment="1">
      <alignment horizontal="center" vertical="center" wrapText="1"/>
    </xf>
    <xf numFmtId="0" fontId="23" fillId="0" borderId="0" xfId="10" applyFont="1" applyBorder="1" applyAlignment="1">
      <alignment horizontal="center" vertical="center" wrapText="1"/>
    </xf>
    <xf numFmtId="0" fontId="24" fillId="0" borderId="0" xfId="10" applyFont="1" applyFill="1" applyBorder="1" applyAlignment="1">
      <alignment horizontal="center"/>
    </xf>
    <xf numFmtId="0" fontId="23" fillId="0" borderId="0" xfId="10" applyFont="1" applyFill="1" applyBorder="1" applyAlignment="1">
      <alignment horizontal="left"/>
    </xf>
    <xf numFmtId="1" fontId="24" fillId="0" borderId="0" xfId="10" applyNumberFormat="1" applyFont="1" applyFill="1" applyBorder="1" applyAlignment="1">
      <alignment horizontal="center"/>
    </xf>
    <xf numFmtId="10" fontId="18" fillId="0" borderId="0" xfId="10" applyNumberFormat="1" applyFont="1" applyFill="1" applyBorder="1" applyAlignment="1">
      <alignment horizontal="center"/>
    </xf>
    <xf numFmtId="1" fontId="24" fillId="0" borderId="0" xfId="10" applyNumberFormat="1" applyFont="1" applyBorder="1" applyAlignment="1">
      <alignment horizontal="center"/>
    </xf>
    <xf numFmtId="167" fontId="18" fillId="0" borderId="0" xfId="10" applyNumberFormat="1" applyFont="1" applyFill="1" applyBorder="1" applyAlignment="1">
      <alignment horizontal="center"/>
    </xf>
    <xf numFmtId="1" fontId="24" fillId="0" borderId="0" xfId="10" applyNumberFormat="1" applyFont="1" applyBorder="1"/>
    <xf numFmtId="0" fontId="3" fillId="0" borderId="0" xfId="10" applyFont="1" applyBorder="1" applyAlignment="1">
      <alignment horizontal="center"/>
    </xf>
    <xf numFmtId="2" fontId="24" fillId="0" borderId="0" xfId="10" applyNumberFormat="1" applyFont="1" applyBorder="1" applyAlignment="1">
      <alignment horizontal="center"/>
    </xf>
    <xf numFmtId="0" fontId="24" fillId="0" borderId="0" xfId="10" applyFont="1" applyFill="1" applyBorder="1" applyAlignment="1">
      <alignment horizontal="center" vertical="center"/>
    </xf>
    <xf numFmtId="2" fontId="23" fillId="0" borderId="2" xfId="10" applyNumberFormat="1" applyFont="1" applyFill="1" applyBorder="1" applyAlignment="1">
      <alignment horizontal="center" vertical="center"/>
    </xf>
    <xf numFmtId="1" fontId="23" fillId="0" borderId="7" xfId="10" applyNumberFormat="1" applyFont="1" applyBorder="1" applyAlignment="1">
      <alignment horizontal="center" vertical="center"/>
    </xf>
    <xf numFmtId="0" fontId="23" fillId="0" borderId="7" xfId="10" applyFont="1" applyBorder="1" applyAlignment="1">
      <alignment horizontal="center" vertical="center"/>
    </xf>
    <xf numFmtId="0" fontId="19" fillId="0" borderId="7" xfId="10" applyFont="1" applyBorder="1"/>
    <xf numFmtId="0" fontId="3" fillId="0" borderId="7" xfId="10" applyFont="1" applyBorder="1"/>
    <xf numFmtId="0" fontId="3" fillId="0" borderId="0" xfId="10" applyFont="1"/>
    <xf numFmtId="0" fontId="19" fillId="0" borderId="0" xfId="10" applyFont="1"/>
    <xf numFmtId="2" fontId="3" fillId="0" borderId="0" xfId="10" applyNumberFormat="1" applyFont="1" applyFill="1" applyAlignment="1">
      <alignment horizontal="center"/>
    </xf>
    <xf numFmtId="2" fontId="25" fillId="0" borderId="0" xfId="10" applyNumberFormat="1" applyFont="1" applyFill="1" applyAlignment="1">
      <alignment horizontal="center"/>
    </xf>
    <xf numFmtId="2" fontId="3" fillId="0" borderId="0" xfId="10" applyNumberFormat="1" applyFont="1" applyFill="1"/>
    <xf numFmtId="0" fontId="3" fillId="7" borderId="0" xfId="10" applyFont="1" applyFill="1"/>
    <xf numFmtId="2" fontId="3" fillId="7" borderId="0" xfId="10" applyNumberFormat="1" applyFont="1" applyFill="1" applyAlignment="1">
      <alignment horizontal="center"/>
    </xf>
    <xf numFmtId="2" fontId="25" fillId="7" borderId="0" xfId="10" applyNumberFormat="1" applyFont="1" applyFill="1" applyAlignment="1">
      <alignment horizontal="center"/>
    </xf>
    <xf numFmtId="0" fontId="19" fillId="7" borderId="0" xfId="10" applyFont="1" applyFill="1"/>
    <xf numFmtId="2" fontId="3" fillId="7" borderId="0" xfId="10" applyNumberFormat="1" applyFont="1" applyFill="1"/>
    <xf numFmtId="0" fontId="0" fillId="0" borderId="0" xfId="0" applyFont="1"/>
    <xf numFmtId="0" fontId="0" fillId="0" borderId="6" xfId="0" applyBorder="1"/>
    <xf numFmtId="0" fontId="0" fillId="0" borderId="17" xfId="0" applyBorder="1"/>
    <xf numFmtId="0" fontId="0" fillId="0" borderId="18" xfId="0" applyBorder="1"/>
    <xf numFmtId="0" fontId="0" fillId="0" borderId="19" xfId="0" applyBorder="1"/>
    <xf numFmtId="0" fontId="2" fillId="0" borderId="18" xfId="0" applyFont="1" applyBorder="1"/>
    <xf numFmtId="0" fontId="2" fillId="0" borderId="0" xfId="0" applyFont="1" applyBorder="1"/>
    <xf numFmtId="0" fontId="27" fillId="0" borderId="0" xfId="0" applyFont="1" applyBorder="1" applyAlignment="1"/>
    <xf numFmtId="0" fontId="27" fillId="0" borderId="0" xfId="0" applyFont="1" applyBorder="1" applyAlignment="1">
      <alignment horizontal="left"/>
    </xf>
    <xf numFmtId="0" fontId="27" fillId="0" borderId="18" xfId="0" applyFont="1" applyBorder="1" applyAlignment="1">
      <alignment horizontal="left" vertical="top"/>
    </xf>
    <xf numFmtId="0" fontId="2" fillId="0" borderId="2" xfId="0" applyFont="1" applyBorder="1"/>
    <xf numFmtId="0" fontId="2" fillId="0" borderId="7" xfId="0" applyFont="1" applyBorder="1"/>
    <xf numFmtId="0" fontId="2" fillId="0" borderId="8" xfId="0" applyFont="1" applyBorder="1"/>
    <xf numFmtId="0" fontId="27" fillId="0" borderId="0" xfId="0" applyFont="1" applyBorder="1" applyAlignment="1">
      <alignment horizontal="left" indent="5"/>
    </xf>
    <xf numFmtId="0" fontId="27" fillId="0" borderId="0" xfId="0" applyFont="1" applyBorder="1"/>
    <xf numFmtId="0" fontId="29" fillId="0" borderId="0" xfId="0" applyFont="1" applyBorder="1"/>
    <xf numFmtId="0" fontId="2" fillId="2" borderId="7" xfId="0" applyFont="1" applyFill="1" applyBorder="1"/>
    <xf numFmtId="0" fontId="0" fillId="0" borderId="11" xfId="0" applyBorder="1"/>
    <xf numFmtId="0" fontId="0" fillId="0" borderId="9" xfId="0" applyBorder="1"/>
    <xf numFmtId="0" fontId="0" fillId="0" borderId="15" xfId="0" applyBorder="1"/>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horizontal="center"/>
    </xf>
    <xf numFmtId="0" fontId="17" fillId="0" borderId="0" xfId="0" applyFont="1"/>
    <xf numFmtId="164" fontId="16" fillId="0" borderId="1" xfId="0" applyNumberFormat="1" applyFont="1" applyBorder="1" applyAlignment="1">
      <alignment vertical="center"/>
    </xf>
    <xf numFmtId="164" fontId="17" fillId="0" borderId="1" xfId="16" applyNumberFormat="1" applyFont="1" applyBorder="1" applyAlignment="1">
      <alignment horizontal="center" vertical="center"/>
    </xf>
    <xf numFmtId="164" fontId="17" fillId="0" borderId="0" xfId="0" applyNumberFormat="1" applyFont="1"/>
    <xf numFmtId="0" fontId="13" fillId="0" borderId="0" xfId="0" applyFont="1" applyBorder="1" applyAlignment="1">
      <alignment horizontal="center"/>
    </xf>
    <xf numFmtId="0" fontId="13" fillId="0" borderId="0" xfId="0" applyFont="1" applyBorder="1" applyAlignment="1">
      <alignment horizontal="center"/>
    </xf>
    <xf numFmtId="1" fontId="17" fillId="0" borderId="1" xfId="0" applyNumberFormat="1" applyFont="1" applyBorder="1"/>
    <xf numFmtId="0" fontId="2" fillId="0" borderId="1" xfId="0" applyFont="1" applyBorder="1" applyAlignment="1">
      <alignment horizontal="right" vertical="center"/>
    </xf>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right" vertical="center"/>
    </xf>
    <xf numFmtId="0" fontId="6" fillId="2" borderId="0" xfId="0" applyFont="1" applyFill="1" applyAlignment="1">
      <alignment horizontal="center" vertical="justify"/>
    </xf>
    <xf numFmtId="0" fontId="6" fillId="0"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 xfId="0" applyBorder="1" applyAlignment="1">
      <alignment horizontal="center"/>
    </xf>
    <xf numFmtId="0" fontId="13" fillId="0" borderId="9" xfId="0" applyFont="1" applyBorder="1" applyAlignment="1">
      <alignment horizontal="center"/>
    </xf>
    <xf numFmtId="0" fontId="13" fillId="0" borderId="0" xfId="0" applyFont="1" applyBorder="1" applyAlignment="1">
      <alignment horizontal="center"/>
    </xf>
    <xf numFmtId="0" fontId="16" fillId="0" borderId="2" xfId="0" applyFont="1" applyBorder="1" applyAlignment="1">
      <alignment horizontal="right"/>
    </xf>
    <xf numFmtId="0" fontId="16" fillId="0" borderId="7" xfId="0" applyFont="1" applyBorder="1" applyAlignment="1">
      <alignment horizontal="right"/>
    </xf>
    <xf numFmtId="0" fontId="16" fillId="0" borderId="8" xfId="0" applyFont="1" applyBorder="1" applyAlignment="1">
      <alignment horizontal="right"/>
    </xf>
    <xf numFmtId="0" fontId="8" fillId="0" borderId="9" xfId="0" applyFont="1" applyFill="1" applyBorder="1" applyAlignment="1">
      <alignment horizontal="left"/>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1" fontId="3" fillId="0" borderId="3" xfId="0" quotePrefix="1" applyNumberFormat="1" applyFont="1" applyBorder="1" applyAlignment="1">
      <alignment horizontal="center" vertical="top"/>
    </xf>
    <xf numFmtId="1" fontId="3" fillId="0" borderId="5"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0" fontId="3" fillId="0" borderId="3" xfId="0" applyFont="1" applyBorder="1" applyAlignment="1">
      <alignment horizontal="justify" vertical="top"/>
    </xf>
    <xf numFmtId="0" fontId="3" fillId="0" borderId="4" xfId="0" applyFont="1" applyBorder="1" applyAlignment="1">
      <alignment horizontal="justify" vertical="top"/>
    </xf>
    <xf numFmtId="1" fontId="4" fillId="0" borderId="3" xfId="0" quotePrefix="1" applyNumberFormat="1" applyFont="1" applyFill="1" applyBorder="1" applyAlignment="1">
      <alignment horizontal="center" vertical="top"/>
    </xf>
    <xf numFmtId="1" fontId="4" fillId="0" borderId="4" xfId="0" quotePrefix="1" applyNumberFormat="1" applyFont="1" applyFill="1" applyBorder="1" applyAlignment="1">
      <alignment horizontal="center" vertical="top"/>
    </xf>
    <xf numFmtId="0" fontId="4" fillId="0" borderId="0" xfId="0" applyFont="1" applyFill="1" applyAlignment="1">
      <alignment horizontal="justify" vertical="justify"/>
    </xf>
    <xf numFmtId="0" fontId="8" fillId="0" borderId="0" xfId="0" applyFont="1" applyFill="1" applyAlignment="1">
      <alignment horizontal="left"/>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0" fontId="16" fillId="0" borderId="1" xfId="0" applyFont="1" applyBorder="1" applyAlignment="1">
      <alignment horizontal="right"/>
    </xf>
    <xf numFmtId="0" fontId="7" fillId="0" borderId="5" xfId="0" applyFont="1" applyFill="1" applyBorder="1" applyAlignment="1">
      <alignment horizontal="center" vertical="center"/>
    </xf>
    <xf numFmtId="0" fontId="2" fillId="0" borderId="1" xfId="0" applyFont="1" applyBorder="1" applyAlignment="1">
      <alignment horizontal="right"/>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7" fillId="0" borderId="2" xfId="0" applyFont="1" applyFill="1" applyBorder="1" applyAlignment="1">
      <alignment horizontal="center" vertical="center"/>
    </xf>
    <xf numFmtId="0" fontId="7" fillId="0" borderId="0" xfId="0" applyFont="1" applyFill="1" applyAlignment="1">
      <alignment horizontal="center"/>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1" fontId="3" fillId="0" borderId="1" xfId="0" applyNumberFormat="1" applyFont="1" applyFill="1" applyBorder="1" applyAlignment="1">
      <alignment horizontal="center"/>
    </xf>
    <xf numFmtId="1" fontId="3" fillId="0" borderId="1" xfId="0" quotePrefix="1" applyNumberFormat="1" applyFont="1" applyBorder="1" applyAlignment="1">
      <alignment horizontal="center" vertical="top" wrapText="1"/>
    </xf>
    <xf numFmtId="0" fontId="3" fillId="0" borderId="1" xfId="0" applyFont="1" applyBorder="1" applyAlignment="1">
      <alignment horizontal="justify" vertical="top"/>
    </xf>
    <xf numFmtId="0" fontId="3" fillId="0" borderId="1" xfId="0" applyFont="1" applyBorder="1" applyAlignment="1">
      <alignment horizontal="center"/>
    </xf>
    <xf numFmtId="1" fontId="3" fillId="0" borderId="1" xfId="0" applyNumberFormat="1" applyFont="1" applyBorder="1" applyAlignment="1">
      <alignment horizontal="center"/>
    </xf>
    <xf numFmtId="1" fontId="3" fillId="0" borderId="3" xfId="0" applyNumberFormat="1" applyFont="1" applyBorder="1" applyAlignment="1">
      <alignment horizontal="center"/>
    </xf>
    <xf numFmtId="1" fontId="3" fillId="0" borderId="4" xfId="0" applyNumberFormat="1" applyFont="1" applyBorder="1" applyAlignment="1">
      <alignment horizont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0" fontId="3" fillId="0" borderId="3" xfId="0" applyFont="1" applyBorder="1" applyAlignment="1">
      <alignment horizontal="center"/>
    </xf>
    <xf numFmtId="0" fontId="3" fillId="0" borderId="4" xfId="0" applyFont="1" applyBorder="1" applyAlignment="1">
      <alignment horizontal="center"/>
    </xf>
    <xf numFmtId="1" fontId="3" fillId="0" borderId="1" xfId="0" quotePrefix="1" applyNumberFormat="1" applyFont="1" applyBorder="1" applyAlignment="1">
      <alignment horizontal="center" vertical="top"/>
    </xf>
    <xf numFmtId="0" fontId="3" fillId="0" borderId="5" xfId="0" applyFont="1" applyBorder="1" applyAlignment="1">
      <alignment horizontal="justify" vertical="top"/>
    </xf>
    <xf numFmtId="0" fontId="3" fillId="0" borderId="5" xfId="0" applyFont="1" applyBorder="1" applyAlignment="1">
      <alignment horizontal="center"/>
    </xf>
    <xf numFmtId="1" fontId="3" fillId="0" borderId="5" xfId="0" applyNumberFormat="1" applyFont="1" applyBorder="1" applyAlignment="1">
      <alignment horizontal="center"/>
    </xf>
    <xf numFmtId="0" fontId="7" fillId="0" borderId="1" xfId="0" applyFont="1" applyBorder="1" applyAlignment="1">
      <alignment horizontal="right" vertical="center"/>
    </xf>
    <xf numFmtId="0" fontId="8" fillId="0" borderId="1" xfId="0" applyFont="1" applyBorder="1" applyAlignment="1">
      <alignment horizontal="left" vertical="center"/>
    </xf>
    <xf numFmtId="2" fontId="9" fillId="0" borderId="3" xfId="0" applyNumberFormat="1" applyFont="1" applyBorder="1" applyAlignment="1">
      <alignment horizontal="center"/>
    </xf>
    <xf numFmtId="2" fontId="9" fillId="0" borderId="5" xfId="0" applyNumberFormat="1" applyFont="1" applyBorder="1" applyAlignment="1">
      <alignment horizontal="center"/>
    </xf>
    <xf numFmtId="2" fontId="9" fillId="0" borderId="4" xfId="0" applyNumberFormat="1" applyFont="1" applyBorder="1" applyAlignment="1">
      <alignment horizontal="center"/>
    </xf>
    <xf numFmtId="164" fontId="9" fillId="0" borderId="3" xfId="14" applyNumberFormat="1" applyFont="1" applyBorder="1" applyAlignment="1">
      <alignment horizontal="center"/>
    </xf>
    <xf numFmtId="164" fontId="9" fillId="0" borderId="5" xfId="14" applyNumberFormat="1" applyFont="1" applyBorder="1" applyAlignment="1">
      <alignment horizontal="center"/>
    </xf>
    <xf numFmtId="164" fontId="9" fillId="0" borderId="4" xfId="14" applyNumberFormat="1" applyFont="1" applyBorder="1" applyAlignment="1">
      <alignment horizontal="center"/>
    </xf>
    <xf numFmtId="0" fontId="3" fillId="0" borderId="4" xfId="0" applyFont="1" applyBorder="1"/>
    <xf numFmtId="0" fontId="6" fillId="0" borderId="0" xfId="0" applyFont="1" applyAlignment="1">
      <alignment horizontal="center" vertical="justify"/>
    </xf>
    <xf numFmtId="0" fontId="8" fillId="0" borderId="0" xfId="0" applyFont="1" applyAlignment="1">
      <alignment horizontal="left"/>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23" fillId="0" borderId="0" xfId="10" applyFont="1" applyFill="1" applyBorder="1" applyAlignment="1">
      <alignment horizontal="right" vertical="center"/>
    </xf>
    <xf numFmtId="0" fontId="26" fillId="0" borderId="0" xfId="10" applyFont="1" applyFill="1" applyBorder="1" applyAlignment="1">
      <alignment horizontal="right" vertical="center"/>
    </xf>
    <xf numFmtId="164" fontId="2" fillId="0" borderId="16" xfId="16" applyNumberFormat="1" applyFont="1" applyBorder="1" applyAlignment="1">
      <alignment horizontal="center"/>
    </xf>
    <xf numFmtId="0" fontId="20" fillId="6" borderId="0" xfId="10" applyFont="1" applyFill="1" applyAlignment="1">
      <alignment horizontal="center"/>
    </xf>
    <xf numFmtId="0" fontId="20" fillId="0" borderId="0" xfId="10" applyFont="1" applyFill="1" applyAlignment="1">
      <alignment horizontal="center"/>
    </xf>
    <xf numFmtId="0" fontId="21" fillId="0" borderId="3" xfId="10" applyFont="1" applyFill="1" applyBorder="1" applyAlignment="1">
      <alignment horizontal="center" vertical="center" wrapText="1"/>
    </xf>
    <xf numFmtId="0" fontId="21" fillId="0" borderId="4" xfId="10" applyFont="1" applyFill="1" applyBorder="1" applyAlignment="1">
      <alignment horizontal="center" vertical="center" wrapText="1"/>
    </xf>
    <xf numFmtId="0" fontId="21" fillId="0" borderId="2" xfId="10" applyFont="1" applyFill="1" applyBorder="1" applyAlignment="1">
      <alignment horizontal="center" vertical="center" wrapText="1"/>
    </xf>
    <xf numFmtId="0" fontId="21" fillId="0" borderId="8" xfId="10" applyFont="1" applyFill="1" applyBorder="1" applyAlignment="1">
      <alignment horizontal="center" vertical="center" wrapText="1"/>
    </xf>
    <xf numFmtId="0" fontId="0" fillId="0" borderId="0" xfId="0" applyBorder="1" applyAlignment="1">
      <alignment horizontal="left" vertical="top"/>
    </xf>
    <xf numFmtId="0" fontId="2" fillId="0" borderId="10" xfId="0" applyFont="1" applyBorder="1" applyAlignment="1">
      <alignment horizontal="center"/>
    </xf>
    <xf numFmtId="0" fontId="2" fillId="0" borderId="0" xfId="0" applyFont="1" applyBorder="1" applyAlignment="1">
      <alignment horizontal="center"/>
    </xf>
    <xf numFmtId="0" fontId="0" fillId="0" borderId="0" xfId="0" applyBorder="1" applyAlignment="1">
      <alignment horizontal="left"/>
    </xf>
    <xf numFmtId="164" fontId="30" fillId="0" borderId="1" xfId="0" applyNumberFormat="1" applyFont="1" applyBorder="1" applyAlignment="1">
      <alignment vertical="center"/>
    </xf>
    <xf numFmtId="0" fontId="31" fillId="0" borderId="0" xfId="0" applyFont="1"/>
    <xf numFmtId="164" fontId="31" fillId="0" borderId="1" xfId="16" applyNumberFormat="1" applyFont="1" applyBorder="1" applyAlignment="1">
      <alignment vertical="center"/>
    </xf>
    <xf numFmtId="2" fontId="19" fillId="0" borderId="6" xfId="0" applyNumberFormat="1" applyFont="1" applyFill="1" applyBorder="1" applyAlignment="1">
      <alignment horizontal="center"/>
    </xf>
    <xf numFmtId="164" fontId="19" fillId="0" borderId="3" xfId="14" applyNumberFormat="1" applyFont="1" applyFill="1" applyBorder="1" applyAlignment="1">
      <alignment horizontal="center"/>
    </xf>
    <xf numFmtId="2" fontId="19" fillId="0" borderId="1" xfId="0" applyNumberFormat="1" applyFont="1" applyFill="1" applyBorder="1" applyAlignment="1">
      <alignment horizontal="center"/>
    </xf>
    <xf numFmtId="0" fontId="31" fillId="0" borderId="1" xfId="0" applyFont="1" applyBorder="1" applyAlignment="1">
      <alignment horizontal="center"/>
    </xf>
    <xf numFmtId="166" fontId="19" fillId="2" borderId="1" xfId="0" applyNumberFormat="1" applyFont="1" applyFill="1" applyBorder="1" applyAlignment="1">
      <alignment horizontal="center"/>
    </xf>
    <xf numFmtId="164" fontId="19" fillId="0" borderId="1" xfId="14" applyNumberFormat="1" applyFont="1" applyFill="1" applyBorder="1" applyAlignment="1">
      <alignment horizontal="center"/>
    </xf>
    <xf numFmtId="0" fontId="19" fillId="2" borderId="1" xfId="0" applyFont="1" applyFill="1" applyBorder="1" applyAlignment="1">
      <alignment horizontal="center"/>
    </xf>
    <xf numFmtId="164" fontId="19" fillId="2" borderId="1" xfId="16" applyNumberFormat="1" applyFont="1" applyFill="1" applyBorder="1" applyAlignment="1">
      <alignment horizontal="center"/>
    </xf>
    <xf numFmtId="164" fontId="15" fillId="0" borderId="1" xfId="14" applyNumberFormat="1" applyFont="1" applyBorder="1" applyAlignment="1">
      <alignment horizontal="center"/>
    </xf>
    <xf numFmtId="0" fontId="19" fillId="0" borderId="1" xfId="4" applyNumberFormat="1" applyFont="1" applyFill="1" applyBorder="1" applyAlignment="1">
      <alignment horizontal="center"/>
    </xf>
    <xf numFmtId="164" fontId="19" fillId="0" borderId="1" xfId="4" applyNumberFormat="1" applyFont="1" applyFill="1" applyBorder="1" applyAlignment="1">
      <alignment horizontal="center"/>
    </xf>
    <xf numFmtId="3" fontId="31" fillId="0" borderId="1" xfId="0" applyNumberFormat="1" applyFont="1" applyBorder="1"/>
    <xf numFmtId="0" fontId="19" fillId="2" borderId="1" xfId="16" applyNumberFormat="1" applyFont="1" applyFill="1" applyBorder="1" applyAlignment="1">
      <alignment horizontal="center"/>
    </xf>
    <xf numFmtId="0" fontId="19" fillId="2" borderId="3" xfId="16" applyNumberFormat="1" applyFont="1" applyFill="1" applyBorder="1" applyAlignment="1">
      <alignment horizontal="center"/>
    </xf>
    <xf numFmtId="0" fontId="19" fillId="0" borderId="5" xfId="0" applyFont="1" applyBorder="1" applyAlignment="1">
      <alignment horizontal="center"/>
    </xf>
    <xf numFmtId="164" fontId="19" fillId="0" borderId="5" xfId="0" applyNumberFormat="1" applyFont="1" applyBorder="1" applyAlignment="1">
      <alignment horizontal="center"/>
    </xf>
    <xf numFmtId="1" fontId="19" fillId="0" borderId="4" xfId="0" applyNumberFormat="1" applyFont="1" applyBorder="1" applyAlignment="1">
      <alignment horizontal="center"/>
    </xf>
    <xf numFmtId="164" fontId="19" fillId="0" borderId="4" xfId="14" applyNumberFormat="1" applyFont="1" applyBorder="1" applyAlignment="1">
      <alignment horizontal="center"/>
    </xf>
    <xf numFmtId="164" fontId="19" fillId="0" borderId="1" xfId="14" applyNumberFormat="1" applyFont="1" applyBorder="1" applyAlignment="1">
      <alignment horizontal="center"/>
    </xf>
    <xf numFmtId="1" fontId="19" fillId="0" borderId="1" xfId="0" applyNumberFormat="1" applyFont="1" applyBorder="1" applyAlignment="1">
      <alignment horizontal="center"/>
    </xf>
    <xf numFmtId="2" fontId="19" fillId="0" borderId="1" xfId="0" applyNumberFormat="1" applyFont="1" applyBorder="1" applyAlignment="1">
      <alignment horizontal="center"/>
    </xf>
    <xf numFmtId="1" fontId="19" fillId="0" borderId="3" xfId="0" applyNumberFormat="1" applyFont="1" applyBorder="1" applyAlignment="1">
      <alignment horizontal="center"/>
    </xf>
    <xf numFmtId="164" fontId="19" fillId="0" borderId="3" xfId="14" applyNumberFormat="1" applyFont="1" applyBorder="1" applyAlignment="1">
      <alignment horizontal="center"/>
    </xf>
    <xf numFmtId="1" fontId="19" fillId="0" borderId="4" xfId="0" applyNumberFormat="1" applyFont="1" applyBorder="1" applyAlignment="1">
      <alignment horizontal="center"/>
    </xf>
    <xf numFmtId="164" fontId="19" fillId="0" borderId="4" xfId="14" applyNumberFormat="1" applyFont="1" applyBorder="1" applyAlignment="1">
      <alignment horizontal="center"/>
    </xf>
    <xf numFmtId="1" fontId="19" fillId="0" borderId="1" xfId="0" applyNumberFormat="1" applyFont="1" applyBorder="1" applyAlignment="1">
      <alignment horizontal="center"/>
    </xf>
    <xf numFmtId="164" fontId="19" fillId="0" borderId="1" xfId="14" applyNumberFormat="1" applyFont="1" applyBorder="1" applyAlignment="1">
      <alignment horizontal="center"/>
    </xf>
    <xf numFmtId="0" fontId="19" fillId="0" borderId="1" xfId="0" applyFont="1" applyFill="1" applyBorder="1" applyAlignment="1">
      <alignment horizontal="center"/>
    </xf>
    <xf numFmtId="164" fontId="19" fillId="0" borderId="1" xfId="0" applyNumberFormat="1" applyFont="1" applyFill="1" applyBorder="1" applyAlignment="1">
      <alignment horizontal="center"/>
    </xf>
    <xf numFmtId="164" fontId="15" fillId="0" borderId="1" xfId="14" applyNumberFormat="1" applyFont="1" applyFill="1" applyBorder="1" applyAlignment="1">
      <alignment horizontal="center"/>
    </xf>
    <xf numFmtId="0" fontId="19" fillId="0" borderId="1" xfId="4" applyNumberFormat="1" applyFont="1" applyBorder="1" applyAlignment="1">
      <alignment horizontal="center"/>
    </xf>
    <xf numFmtId="164" fontId="19" fillId="0" borderId="1" xfId="4" applyNumberFormat="1" applyFont="1" applyBorder="1" applyAlignment="1">
      <alignment horizontal="justify"/>
    </xf>
    <xf numFmtId="164" fontId="19" fillId="0" borderId="1" xfId="4" applyNumberFormat="1" applyFont="1" applyBorder="1" applyAlignment="1">
      <alignment horizontal="center"/>
    </xf>
    <xf numFmtId="164" fontId="15" fillId="0" borderId="1" xfId="4" applyNumberFormat="1" applyFont="1" applyBorder="1" applyAlignment="1">
      <alignment horizontal="center" vertical="center"/>
    </xf>
  </cellXfs>
  <cellStyles count="17">
    <cellStyle name="Arial" xfId="2"/>
    <cellStyle name="Comma" xfId="16" builtinId="3"/>
    <cellStyle name="Comma 2" xfId="4"/>
    <cellStyle name="Comma 2 2" xfId="5"/>
    <cellStyle name="Comma 3" xfId="6"/>
    <cellStyle name="Comma 4" xfId="7"/>
    <cellStyle name="Comma 5" xfId="8"/>
    <cellStyle name="Comma 5 2" xfId="14"/>
    <cellStyle name="Comma 6" xfId="3"/>
    <cellStyle name="Excel Built-in Normal" xfId="9"/>
    <cellStyle name="Normal" xfId="0" builtinId="0"/>
    <cellStyle name="Normal 2" xfId="10"/>
    <cellStyle name="Normal 2 2" xfId="15"/>
    <cellStyle name="Normal 3" xfId="11"/>
    <cellStyle name="Normal 4" xfId="12"/>
    <cellStyle name="Normal 4 2" xfId="13"/>
    <cellStyle name="Normal 5"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H42"/>
  <sheetViews>
    <sheetView workbookViewId="0">
      <selection activeCell="H10" sqref="H10"/>
    </sheetView>
  </sheetViews>
  <sheetFormatPr defaultRowHeight="15"/>
  <cols>
    <col min="1" max="1" width="5.140625" style="1" customWidth="1"/>
    <col min="2" max="2" width="23.7109375" style="1" customWidth="1"/>
    <col min="3" max="3" width="16.140625" style="321" customWidth="1"/>
    <col min="4" max="4" width="14.7109375" style="321" customWidth="1"/>
    <col min="5" max="5" width="13.42578125" style="321" customWidth="1"/>
    <col min="6" max="6" width="14.28515625" style="321" customWidth="1"/>
    <col min="8" max="8" width="11.5703125" bestFit="1" customWidth="1"/>
  </cols>
  <sheetData>
    <row r="1" spans="1:8" ht="18">
      <c r="A1" s="332" t="s">
        <v>424</v>
      </c>
      <c r="B1" s="332"/>
      <c r="C1" s="332"/>
      <c r="D1" s="332"/>
      <c r="E1" s="332"/>
      <c r="F1" s="332"/>
    </row>
    <row r="2" spans="1:8" ht="18">
      <c r="A2" s="332" t="s">
        <v>5</v>
      </c>
      <c r="B2" s="332"/>
      <c r="C2" s="332"/>
      <c r="D2" s="332"/>
      <c r="E2" s="332"/>
      <c r="F2" s="332"/>
    </row>
    <row r="3" spans="1:8" ht="18">
      <c r="A3" s="332" t="s">
        <v>37</v>
      </c>
      <c r="B3" s="332"/>
      <c r="C3" s="332"/>
      <c r="D3" s="332"/>
      <c r="E3" s="332"/>
      <c r="F3" s="332"/>
    </row>
    <row r="4" spans="1:8" ht="18">
      <c r="A4" s="332" t="s">
        <v>6</v>
      </c>
      <c r="B4" s="332"/>
      <c r="C4" s="332"/>
      <c r="D4" s="332"/>
      <c r="E4" s="332"/>
      <c r="F4" s="332"/>
    </row>
    <row r="5" spans="1:8" ht="18" customHeight="1">
      <c r="A5" s="333" t="s">
        <v>354</v>
      </c>
      <c r="B5" s="333"/>
      <c r="C5" s="333"/>
      <c r="D5" s="333"/>
      <c r="E5" s="333"/>
      <c r="F5" s="333"/>
    </row>
    <row r="6" spans="1:8" s="1" customFormat="1" ht="13.5" customHeight="1">
      <c r="A6" s="28"/>
      <c r="B6" s="28"/>
      <c r="C6" s="230"/>
      <c r="D6" s="329"/>
      <c r="E6" s="329"/>
      <c r="F6" s="230"/>
    </row>
    <row r="7" spans="1:8">
      <c r="A7" s="334"/>
      <c r="B7" s="334"/>
      <c r="C7" s="334"/>
      <c r="D7" s="334"/>
      <c r="E7" s="334"/>
      <c r="F7" s="334"/>
    </row>
    <row r="8" spans="1:8" s="1" customFormat="1">
      <c r="A8" s="29"/>
      <c r="B8" s="29"/>
      <c r="C8" s="231"/>
      <c r="D8" s="330"/>
      <c r="E8" s="330"/>
      <c r="F8" s="231"/>
    </row>
    <row r="9" spans="1:8">
      <c r="B9" s="335" t="s">
        <v>244</v>
      </c>
      <c r="C9" s="335"/>
      <c r="D9" s="335"/>
      <c r="E9" s="335"/>
      <c r="F9" s="335"/>
    </row>
    <row r="10" spans="1:8" ht="75">
      <c r="B10" s="4"/>
      <c r="C10" s="318" t="s">
        <v>245</v>
      </c>
      <c r="D10" s="25" t="s">
        <v>425</v>
      </c>
      <c r="E10" s="25" t="s">
        <v>426</v>
      </c>
      <c r="F10" s="319" t="s">
        <v>39</v>
      </c>
    </row>
    <row r="11" spans="1:8">
      <c r="B11" s="4"/>
      <c r="C11" s="320" t="s">
        <v>40</v>
      </c>
      <c r="D11" s="320"/>
      <c r="E11" s="320"/>
      <c r="F11" s="320" t="s">
        <v>16</v>
      </c>
    </row>
    <row r="12" spans="1:8">
      <c r="B12" s="68" t="s">
        <v>246</v>
      </c>
    </row>
    <row r="13" spans="1:8">
      <c r="B13" s="156" t="s">
        <v>41</v>
      </c>
      <c r="C13" s="211"/>
      <c r="D13" s="211"/>
      <c r="E13" s="211"/>
      <c r="F13" s="322"/>
    </row>
    <row r="14" spans="1:8">
      <c r="B14" s="27" t="s">
        <v>247</v>
      </c>
      <c r="C14" s="211">
        <f>'CIVIL EST 1'!F54</f>
        <v>12006784.286699997</v>
      </c>
      <c r="D14" s="211"/>
      <c r="E14" s="211"/>
      <c r="F14" s="437">
        <f>C14</f>
        <v>12006784.286699997</v>
      </c>
    </row>
    <row r="15" spans="1:8">
      <c r="B15" s="27" t="s">
        <v>248</v>
      </c>
      <c r="C15" s="439">
        <f>'CIVIL EST 1'!F74</f>
        <v>7622520</v>
      </c>
      <c r="D15" s="439"/>
      <c r="E15" s="439"/>
      <c r="F15" s="437">
        <f t="shared" ref="F15:F36" si="0">C15</f>
        <v>7622520</v>
      </c>
    </row>
    <row r="16" spans="1:8">
      <c r="B16" s="27"/>
      <c r="C16" s="211"/>
      <c r="D16" s="211"/>
      <c r="E16" s="211"/>
      <c r="F16" s="437"/>
      <c r="H16" s="200"/>
    </row>
    <row r="17" spans="2:6">
      <c r="B17" s="156" t="s">
        <v>42</v>
      </c>
      <c r="F17" s="437"/>
    </row>
    <row r="18" spans="2:6">
      <c r="B18" s="27" t="s">
        <v>247</v>
      </c>
      <c r="C18" s="211">
        <f>'Plumb 1'!F41</f>
        <v>487846.48</v>
      </c>
      <c r="D18" s="211"/>
      <c r="E18" s="211"/>
      <c r="F18" s="437">
        <f t="shared" si="0"/>
        <v>487846.48</v>
      </c>
    </row>
    <row r="19" spans="2:6">
      <c r="B19" s="27" t="s">
        <v>248</v>
      </c>
      <c r="C19" s="439">
        <f>'Plumb 1'!F101</f>
        <v>1779498.5</v>
      </c>
      <c r="D19" s="439"/>
      <c r="E19" s="439"/>
      <c r="F19" s="437">
        <f t="shared" si="0"/>
        <v>1779498.5</v>
      </c>
    </row>
    <row r="20" spans="2:6">
      <c r="B20" s="27"/>
      <c r="C20" s="211"/>
      <c r="D20" s="211"/>
      <c r="E20" s="211"/>
      <c r="F20" s="437"/>
    </row>
    <row r="21" spans="2:6">
      <c r="B21" s="156" t="s">
        <v>43</v>
      </c>
      <c r="C21" s="211"/>
      <c r="D21" s="211"/>
      <c r="E21" s="211"/>
      <c r="F21" s="437"/>
    </row>
    <row r="22" spans="2:6">
      <c r="B22" s="27" t="s">
        <v>247</v>
      </c>
      <c r="C22" s="211">
        <f>'ELE 1'!F18</f>
        <v>69632</v>
      </c>
      <c r="D22" s="211"/>
      <c r="E22" s="211"/>
      <c r="F22" s="437">
        <f t="shared" si="0"/>
        <v>69632</v>
      </c>
    </row>
    <row r="23" spans="2:6">
      <c r="B23" s="27" t="s">
        <v>248</v>
      </c>
      <c r="C23" s="439">
        <f>'ELE 1'!F27</f>
        <v>13080</v>
      </c>
      <c r="D23" s="439"/>
      <c r="E23" s="439"/>
      <c r="F23" s="437">
        <f t="shared" si="0"/>
        <v>13080</v>
      </c>
    </row>
    <row r="24" spans="2:6">
      <c r="B24" s="27"/>
      <c r="C24" s="211"/>
      <c r="D24" s="211"/>
      <c r="E24" s="211"/>
      <c r="F24" s="437"/>
    </row>
    <row r="25" spans="2:6">
      <c r="B25" s="68" t="s">
        <v>249</v>
      </c>
      <c r="C25" s="211"/>
      <c r="D25" s="211"/>
      <c r="E25" s="211"/>
      <c r="F25" s="437"/>
    </row>
    <row r="26" spans="2:6">
      <c r="B26" s="156" t="s">
        <v>41</v>
      </c>
      <c r="C26" s="211"/>
      <c r="D26" s="211"/>
      <c r="E26" s="211"/>
      <c r="F26" s="437"/>
    </row>
    <row r="27" spans="2:6">
      <c r="B27" s="27" t="s">
        <v>247</v>
      </c>
      <c r="C27" s="323">
        <f>'Rehabil( est) 1'!F16</f>
        <v>757499.00100000005</v>
      </c>
      <c r="D27" s="323"/>
      <c r="E27" s="323"/>
      <c r="F27" s="437">
        <f t="shared" si="0"/>
        <v>757499.00100000005</v>
      </c>
    </row>
    <row r="28" spans="2:6">
      <c r="B28" s="27" t="s">
        <v>248</v>
      </c>
      <c r="C28" s="439">
        <f>'Rehabil( est) 1'!F62</f>
        <v>20243595</v>
      </c>
      <c r="D28" s="439"/>
      <c r="E28" s="439"/>
      <c r="F28" s="437">
        <f t="shared" si="0"/>
        <v>20243595</v>
      </c>
    </row>
    <row r="29" spans="2:6" s="1" customFormat="1">
      <c r="B29" s="27"/>
      <c r="C29" s="211"/>
      <c r="D29" s="211"/>
      <c r="E29" s="211"/>
      <c r="F29" s="437"/>
    </row>
    <row r="30" spans="2:6" s="1" customFormat="1">
      <c r="B30" s="156" t="s">
        <v>42</v>
      </c>
      <c r="C30" s="321"/>
      <c r="D30" s="321"/>
      <c r="E30" s="321"/>
      <c r="F30" s="437"/>
    </row>
    <row r="31" spans="2:6" s="1" customFormat="1">
      <c r="B31" s="27" t="s">
        <v>247</v>
      </c>
      <c r="C31" s="211">
        <f>'Rehabil( est) 1'!F28</f>
        <v>227883.86500000002</v>
      </c>
      <c r="D31" s="211"/>
      <c r="E31" s="211"/>
      <c r="F31" s="437">
        <f t="shared" si="0"/>
        <v>227883.86500000002</v>
      </c>
    </row>
    <row r="32" spans="2:6" s="1" customFormat="1">
      <c r="B32" s="27" t="s">
        <v>248</v>
      </c>
      <c r="C32" s="211"/>
      <c r="D32" s="211"/>
      <c r="E32" s="211"/>
      <c r="F32" s="437"/>
    </row>
    <row r="33" spans="2:6" s="1" customFormat="1">
      <c r="B33" s="27"/>
      <c r="C33" s="211"/>
      <c r="D33" s="211"/>
      <c r="E33" s="211"/>
      <c r="F33" s="437"/>
    </row>
    <row r="34" spans="2:6" s="1" customFormat="1">
      <c r="B34" s="156" t="s">
        <v>253</v>
      </c>
      <c r="C34" s="211"/>
      <c r="D34" s="211"/>
      <c r="E34" s="211"/>
      <c r="F34" s="437"/>
    </row>
    <row r="35" spans="2:6" s="1" customFormat="1">
      <c r="B35" s="27" t="s">
        <v>251</v>
      </c>
      <c r="C35" s="211">
        <f>'Rehabil( est) 1'!F38</f>
        <v>360115.80000000005</v>
      </c>
      <c r="D35" s="211"/>
      <c r="E35" s="211"/>
      <c r="F35" s="437">
        <f t="shared" si="0"/>
        <v>360115.80000000005</v>
      </c>
    </row>
    <row r="36" spans="2:6" s="1" customFormat="1">
      <c r="B36" s="27" t="s">
        <v>252</v>
      </c>
      <c r="C36" s="439">
        <f>'Rehabil( est) 1'!F69</f>
        <v>360694.4</v>
      </c>
      <c r="D36" s="439"/>
      <c r="E36" s="439"/>
      <c r="F36" s="437">
        <f t="shared" si="0"/>
        <v>360694.4</v>
      </c>
    </row>
    <row r="37" spans="2:6" s="1" customFormat="1">
      <c r="B37" s="27"/>
      <c r="C37" s="211"/>
      <c r="D37" s="211"/>
      <c r="E37" s="211"/>
      <c r="F37" s="437"/>
    </row>
    <row r="38" spans="2:6" s="1" customFormat="1">
      <c r="B38" s="27"/>
      <c r="C38" s="211"/>
      <c r="D38" s="211"/>
      <c r="E38" s="211"/>
      <c r="F38" s="437"/>
    </row>
    <row r="39" spans="2:6">
      <c r="B39" s="331" t="s">
        <v>4</v>
      </c>
      <c r="C39" s="331"/>
      <c r="D39" s="328"/>
      <c r="E39" s="328"/>
      <c r="F39" s="437">
        <f>SUM(F13:F38)</f>
        <v>43929149.332699992</v>
      </c>
    </row>
    <row r="40" spans="2:6">
      <c r="F40" s="438"/>
    </row>
    <row r="41" spans="2:6">
      <c r="F41" s="438"/>
    </row>
    <row r="42" spans="2:6">
      <c r="F42" s="324"/>
    </row>
  </sheetData>
  <mergeCells count="8">
    <mergeCell ref="B39:C39"/>
    <mergeCell ref="A1:F1"/>
    <mergeCell ref="A2:F2"/>
    <mergeCell ref="A3:F3"/>
    <mergeCell ref="A4:F4"/>
    <mergeCell ref="A5:F5"/>
    <mergeCell ref="A7:F7"/>
    <mergeCell ref="B9:F9"/>
  </mergeCells>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dimension ref="A1:CI76"/>
  <sheetViews>
    <sheetView topLeftCell="BP1" zoomScale="90" zoomScaleNormal="90" workbookViewId="0">
      <selection activeCell="CI5" sqref="CI5"/>
    </sheetView>
  </sheetViews>
  <sheetFormatPr defaultRowHeight="15"/>
  <cols>
    <col min="1" max="1" width="7.140625" customWidth="1"/>
    <col min="2" max="2" width="37.5703125" customWidth="1"/>
    <col min="3" max="3" width="6.7109375" customWidth="1"/>
    <col min="4" max="4" width="7" style="1" customWidth="1"/>
    <col min="5" max="5" width="7.42578125" customWidth="1"/>
    <col min="6" max="6" width="7" customWidth="1"/>
    <col min="7" max="7" width="7.140625" customWidth="1"/>
    <col min="8" max="8" width="9.140625" customWidth="1"/>
    <col min="9" max="9" width="7.42578125" style="1" customWidth="1"/>
    <col min="10" max="10" width="7" style="1" customWidth="1"/>
    <col min="11" max="11" width="8.7109375" customWidth="1"/>
    <col min="12" max="12" width="6" style="1" customWidth="1"/>
    <col min="13" max="13" width="7.5703125" style="1" customWidth="1"/>
    <col min="14" max="14" width="7.140625" style="1" customWidth="1"/>
    <col min="15" max="15" width="6.5703125" style="1" customWidth="1"/>
    <col min="16" max="16" width="7.28515625" style="1" customWidth="1"/>
    <col min="17" max="17" width="7" style="1" customWidth="1"/>
    <col min="18" max="22" width="6.7109375" style="1" customWidth="1"/>
    <col min="23" max="23" width="8.42578125" style="1" customWidth="1"/>
    <col min="24" max="25" width="7.7109375" style="1" customWidth="1"/>
    <col min="26" max="26" width="7.42578125" style="1" customWidth="1"/>
    <col min="27" max="27" width="7.5703125" style="1" customWidth="1"/>
    <col min="28" max="28" width="6.7109375" style="1" customWidth="1"/>
    <col min="29" max="30" width="6.85546875" style="1" customWidth="1"/>
    <col min="31" max="31" width="7" style="1" customWidth="1"/>
    <col min="32" max="32" width="6.85546875" style="1" customWidth="1"/>
    <col min="33" max="33" width="7.7109375" style="1" customWidth="1"/>
    <col min="34" max="34" width="8.140625" style="1" customWidth="1"/>
    <col min="35" max="35" width="7.85546875" style="1" customWidth="1"/>
    <col min="36" max="36" width="7.7109375" style="1" customWidth="1"/>
    <col min="37" max="39" width="8.7109375" style="1" customWidth="1"/>
    <col min="40" max="40" width="10.28515625" style="1" customWidth="1"/>
    <col min="41" max="41" width="10.7109375" style="1" customWidth="1"/>
    <col min="42" max="42" width="9.5703125" style="1" customWidth="1"/>
    <col min="43" max="43" width="9.140625" style="1" customWidth="1"/>
    <col min="44" max="44" width="10.85546875" style="1" customWidth="1"/>
    <col min="45" max="47" width="8.5703125" style="1" customWidth="1"/>
    <col min="48" max="48" width="10.140625" style="1" customWidth="1"/>
    <col min="49" max="53" width="8.5703125" style="1" customWidth="1"/>
    <col min="54" max="54" width="11.42578125" style="1" customWidth="1"/>
    <col min="55" max="55" width="10.140625" style="1" customWidth="1"/>
    <col min="56" max="56" width="9.140625" style="1" customWidth="1"/>
    <col min="57" max="57" width="8.5703125" style="1" customWidth="1"/>
    <col min="58" max="58" width="8.42578125" style="1" customWidth="1"/>
    <col min="59" max="59" width="10.5703125" style="1" customWidth="1"/>
    <col min="60" max="60" width="9.28515625" style="1" customWidth="1"/>
    <col min="61" max="61" width="9.42578125" style="1" customWidth="1"/>
    <col min="62" max="62" width="9.7109375" style="1" customWidth="1"/>
    <col min="63" max="66" width="8.5703125" style="1" customWidth="1"/>
    <col min="67" max="67" width="11.140625" style="1" customWidth="1"/>
    <col min="68" max="68" width="9.85546875" style="1" customWidth="1"/>
    <col min="69" max="69" width="10.85546875" style="1" customWidth="1"/>
    <col min="70" max="70" width="10.42578125" style="1" customWidth="1"/>
    <col min="71" max="74" width="8.5703125" style="1" customWidth="1"/>
    <col min="75" max="75" width="9.85546875" style="1" customWidth="1"/>
    <col min="76" max="81" width="8.5703125" style="1" customWidth="1"/>
    <col min="82" max="82" width="10.7109375" style="1" customWidth="1"/>
    <col min="83" max="83" width="8.85546875" style="1" customWidth="1"/>
    <col min="84" max="84" width="9.85546875" style="1" customWidth="1"/>
    <col min="85" max="85" width="9.7109375" style="1" customWidth="1"/>
    <col min="86" max="86" width="17.85546875" style="1" customWidth="1"/>
    <col min="87" max="87" width="9.140625" style="226"/>
  </cols>
  <sheetData>
    <row r="1" spans="1:87" s="1" customFormat="1" ht="18.75">
      <c r="B1" s="340" t="s">
        <v>301</v>
      </c>
      <c r="C1" s="341"/>
      <c r="D1" s="341"/>
      <c r="E1" s="341"/>
      <c r="F1" s="341"/>
      <c r="AR1" s="132"/>
      <c r="AS1" s="132"/>
      <c r="AT1" s="132"/>
      <c r="AU1" s="132"/>
      <c r="AV1" s="132"/>
      <c r="AW1" s="132"/>
      <c r="AX1" s="132"/>
      <c r="AY1" s="132"/>
      <c r="AZ1" s="132"/>
      <c r="BA1" s="132"/>
      <c r="BB1" s="132"/>
      <c r="BC1" s="132"/>
      <c r="BD1" s="132"/>
      <c r="BE1" s="132"/>
      <c r="BF1" s="132"/>
      <c r="BG1" s="132"/>
      <c r="BH1" s="132"/>
      <c r="BI1" s="132"/>
      <c r="BJ1" s="132"/>
      <c r="BK1" s="132"/>
      <c r="BL1" s="132"/>
      <c r="BM1" s="132"/>
      <c r="BN1" s="132"/>
      <c r="BO1" s="132"/>
      <c r="BP1" s="132"/>
      <c r="BQ1" s="132"/>
      <c r="BR1" s="132"/>
      <c r="BS1" s="132"/>
      <c r="BT1" s="132"/>
      <c r="BU1" s="132"/>
      <c r="BV1" s="132"/>
      <c r="BW1" s="132"/>
      <c r="BX1" s="132"/>
      <c r="BY1" s="132"/>
      <c r="BZ1" s="132"/>
      <c r="CA1" s="132"/>
      <c r="CB1" s="132"/>
      <c r="CC1" s="132"/>
      <c r="CD1" s="132"/>
      <c r="CE1" s="132"/>
      <c r="CF1" s="132"/>
      <c r="CG1" s="132"/>
      <c r="CH1" s="132"/>
      <c r="CI1" s="226"/>
    </row>
    <row r="2" spans="1:87" s="1" customFormat="1" ht="45.75" thickBot="1">
      <c r="B2" s="84"/>
      <c r="C2" s="336"/>
      <c r="D2" s="337"/>
      <c r="E2" s="337"/>
      <c r="F2" s="337"/>
      <c r="G2" s="337"/>
      <c r="H2" s="337"/>
      <c r="I2" s="338"/>
      <c r="J2" s="336" t="s">
        <v>289</v>
      </c>
      <c r="K2" s="337"/>
      <c r="L2" s="337"/>
      <c r="M2" s="337"/>
      <c r="N2" s="337"/>
      <c r="O2" s="337"/>
      <c r="P2" s="337"/>
      <c r="Q2" s="337"/>
      <c r="R2" s="337"/>
      <c r="S2" s="337"/>
      <c r="T2" s="337"/>
      <c r="U2" s="337"/>
      <c r="V2" s="337"/>
      <c r="W2" s="338"/>
      <c r="X2" s="336" t="s">
        <v>295</v>
      </c>
      <c r="Y2" s="337"/>
      <c r="Z2" s="337"/>
      <c r="AA2" s="337"/>
      <c r="AB2" s="337"/>
      <c r="AC2" s="337"/>
      <c r="AD2" s="337"/>
      <c r="AE2" s="337"/>
      <c r="AF2" s="337"/>
      <c r="AG2" s="337"/>
      <c r="AH2" s="337"/>
      <c r="AI2" s="338"/>
      <c r="AJ2" s="336" t="s">
        <v>300</v>
      </c>
      <c r="AK2" s="337"/>
      <c r="AL2" s="337"/>
      <c r="AM2" s="338"/>
      <c r="AN2" s="336" t="s">
        <v>304</v>
      </c>
      <c r="AO2" s="337"/>
      <c r="AP2" s="337"/>
      <c r="AQ2" s="338"/>
      <c r="AR2" s="335" t="s">
        <v>305</v>
      </c>
      <c r="AS2" s="339"/>
      <c r="AT2" s="339"/>
      <c r="AU2" s="339"/>
      <c r="AV2" s="335" t="s">
        <v>306</v>
      </c>
      <c r="AW2" s="335"/>
      <c r="AX2" s="335"/>
      <c r="AY2" s="335"/>
      <c r="AZ2" s="335"/>
      <c r="BA2" s="335"/>
      <c r="BB2" s="174" t="s">
        <v>307</v>
      </c>
      <c r="BC2" s="335" t="s">
        <v>309</v>
      </c>
      <c r="BD2" s="339"/>
      <c r="BE2" s="339"/>
      <c r="BF2" s="339"/>
      <c r="BG2" s="335" t="s">
        <v>310</v>
      </c>
      <c r="BH2" s="335"/>
      <c r="BI2" s="335"/>
      <c r="BJ2" s="335" t="s">
        <v>311</v>
      </c>
      <c r="BK2" s="335"/>
      <c r="BL2" s="335"/>
      <c r="BM2" s="335"/>
      <c r="BN2" s="335"/>
      <c r="BO2" s="335" t="s">
        <v>312</v>
      </c>
      <c r="BP2" s="335"/>
      <c r="BQ2" s="335"/>
      <c r="BR2" s="335" t="s">
        <v>313</v>
      </c>
      <c r="BS2" s="335"/>
      <c r="BT2" s="335"/>
      <c r="BU2" s="335"/>
      <c r="BV2" s="335"/>
      <c r="BW2" s="335" t="s">
        <v>314</v>
      </c>
      <c r="BX2" s="335"/>
      <c r="BY2" s="335"/>
      <c r="BZ2" s="335"/>
      <c r="CA2" s="335"/>
      <c r="CB2" s="335" t="s">
        <v>317</v>
      </c>
      <c r="CC2" s="335"/>
      <c r="CD2" s="335"/>
      <c r="CE2" s="335"/>
      <c r="CF2" s="335"/>
      <c r="CG2" s="185" t="s">
        <v>318</v>
      </c>
      <c r="CH2" s="175" t="s">
        <v>319</v>
      </c>
      <c r="CI2" s="226"/>
    </row>
    <row r="3" spans="1:87" s="73" customFormat="1" ht="55.5" customHeight="1" thickBot="1">
      <c r="A3" s="26" t="s">
        <v>0</v>
      </c>
      <c r="B3" s="26" t="s">
        <v>145</v>
      </c>
      <c r="C3" s="26" t="s">
        <v>12</v>
      </c>
      <c r="D3" s="25" t="s">
        <v>274</v>
      </c>
      <c r="E3" s="25" t="s">
        <v>275</v>
      </c>
      <c r="F3" s="25" t="s">
        <v>276</v>
      </c>
      <c r="G3" s="25" t="s">
        <v>277</v>
      </c>
      <c r="H3" s="25" t="s">
        <v>278</v>
      </c>
      <c r="I3" s="25" t="s">
        <v>279</v>
      </c>
      <c r="J3" s="25" t="s">
        <v>275</v>
      </c>
      <c r="K3" s="25" t="s">
        <v>280</v>
      </c>
      <c r="L3" s="25" t="s">
        <v>284</v>
      </c>
      <c r="M3" s="25" t="s">
        <v>281</v>
      </c>
      <c r="N3" s="25" t="s">
        <v>282</v>
      </c>
      <c r="O3" s="25" t="s">
        <v>283</v>
      </c>
      <c r="P3" s="25" t="s">
        <v>285</v>
      </c>
      <c r="Q3" s="25" t="s">
        <v>286</v>
      </c>
      <c r="R3" s="25" t="s">
        <v>287</v>
      </c>
      <c r="S3" s="25" t="s">
        <v>296</v>
      </c>
      <c r="T3" s="25" t="s">
        <v>297</v>
      </c>
      <c r="U3" s="25" t="s">
        <v>298</v>
      </c>
      <c r="V3" s="25" t="s">
        <v>299</v>
      </c>
      <c r="W3" s="25" t="s">
        <v>288</v>
      </c>
      <c r="X3" s="25" t="s">
        <v>275</v>
      </c>
      <c r="Y3" s="25" t="s">
        <v>290</v>
      </c>
      <c r="Z3" s="25" t="s">
        <v>284</v>
      </c>
      <c r="AA3" s="25" t="s">
        <v>281</v>
      </c>
      <c r="AB3" s="25" t="s">
        <v>282</v>
      </c>
      <c r="AC3" s="25" t="s">
        <v>283</v>
      </c>
      <c r="AD3" s="25" t="s">
        <v>285</v>
      </c>
      <c r="AE3" s="25" t="s">
        <v>286</v>
      </c>
      <c r="AF3" s="25" t="s">
        <v>291</v>
      </c>
      <c r="AG3" s="25" t="s">
        <v>292</v>
      </c>
      <c r="AH3" s="25" t="s">
        <v>293</v>
      </c>
      <c r="AI3" s="25" t="s">
        <v>294</v>
      </c>
      <c r="AJ3" s="25" t="s">
        <v>275</v>
      </c>
      <c r="AK3" s="25" t="s">
        <v>302</v>
      </c>
      <c r="AL3" s="25" t="s">
        <v>284</v>
      </c>
      <c r="AM3" s="25" t="s">
        <v>303</v>
      </c>
      <c r="AN3" s="25" t="s">
        <v>275</v>
      </c>
      <c r="AO3" s="25" t="s">
        <v>302</v>
      </c>
      <c r="AP3" s="25" t="s">
        <v>284</v>
      </c>
      <c r="AQ3" s="25" t="s">
        <v>281</v>
      </c>
      <c r="AR3" s="26" t="s">
        <v>275</v>
      </c>
      <c r="AS3" s="26" t="s">
        <v>290</v>
      </c>
      <c r="AT3" s="26" t="s">
        <v>284</v>
      </c>
      <c r="AU3" s="26" t="s">
        <v>281</v>
      </c>
      <c r="AV3" s="26" t="s">
        <v>275</v>
      </c>
      <c r="AW3" s="26" t="s">
        <v>290</v>
      </c>
      <c r="AX3" s="26" t="s">
        <v>284</v>
      </c>
      <c r="AY3" s="26" t="s">
        <v>281</v>
      </c>
      <c r="AZ3" s="26" t="s">
        <v>282</v>
      </c>
      <c r="BA3" s="26" t="s">
        <v>283</v>
      </c>
      <c r="BB3" s="26" t="s">
        <v>308</v>
      </c>
      <c r="BC3" s="26" t="s">
        <v>275</v>
      </c>
      <c r="BD3" s="176" t="s">
        <v>290</v>
      </c>
      <c r="BE3" s="176" t="s">
        <v>284</v>
      </c>
      <c r="BF3" s="176" t="s">
        <v>281</v>
      </c>
      <c r="BG3" s="26" t="s">
        <v>275</v>
      </c>
      <c r="BH3" s="26" t="s">
        <v>290</v>
      </c>
      <c r="BI3" s="26" t="s">
        <v>284</v>
      </c>
      <c r="BJ3" s="26" t="s">
        <v>275</v>
      </c>
      <c r="BK3" s="26" t="s">
        <v>290</v>
      </c>
      <c r="BL3" s="26" t="s">
        <v>284</v>
      </c>
      <c r="BM3" s="26" t="s">
        <v>281</v>
      </c>
      <c r="BN3" s="26" t="s">
        <v>282</v>
      </c>
      <c r="BO3" s="26" t="s">
        <v>275</v>
      </c>
      <c r="BP3" s="26" t="s">
        <v>290</v>
      </c>
      <c r="BQ3" s="26" t="s">
        <v>284</v>
      </c>
      <c r="BR3" s="26" t="s">
        <v>275</v>
      </c>
      <c r="BS3" s="26" t="s">
        <v>290</v>
      </c>
      <c r="BT3" s="26" t="s">
        <v>284</v>
      </c>
      <c r="BU3" s="26" t="s">
        <v>281</v>
      </c>
      <c r="BV3" s="26" t="s">
        <v>282</v>
      </c>
      <c r="BW3" s="26" t="s">
        <v>275</v>
      </c>
      <c r="BX3" s="26" t="s">
        <v>290</v>
      </c>
      <c r="BY3" s="26" t="s">
        <v>284</v>
      </c>
      <c r="BZ3" s="26" t="s">
        <v>281</v>
      </c>
      <c r="CA3" s="26" t="s">
        <v>282</v>
      </c>
      <c r="CB3" s="26" t="s">
        <v>290</v>
      </c>
      <c r="CC3" s="26" t="s">
        <v>284</v>
      </c>
      <c r="CD3" s="26" t="s">
        <v>315</v>
      </c>
      <c r="CE3" s="26" t="s">
        <v>316</v>
      </c>
      <c r="CF3" s="26" t="s">
        <v>274</v>
      </c>
      <c r="CG3" s="74"/>
      <c r="CH3" s="74"/>
      <c r="CI3" s="227" t="s">
        <v>17</v>
      </c>
    </row>
    <row r="4" spans="1:87" s="74" customFormat="1">
      <c r="A4" s="90" t="s">
        <v>44</v>
      </c>
      <c r="B4" s="91" t="s">
        <v>167</v>
      </c>
      <c r="CI4" s="228"/>
    </row>
    <row r="5" spans="1:87" s="77" customFormat="1" ht="15" customHeight="1">
      <c r="A5" s="75">
        <v>1</v>
      </c>
      <c r="B5" s="76" t="s">
        <v>86</v>
      </c>
      <c r="C5" s="60" t="s">
        <v>85</v>
      </c>
      <c r="D5" s="60"/>
      <c r="E5" s="77">
        <v>112</v>
      </c>
      <c r="F5" s="77">
        <f>736+42</f>
        <v>778</v>
      </c>
      <c r="G5" s="77">
        <v>117</v>
      </c>
      <c r="H5" s="77">
        <v>234</v>
      </c>
      <c r="I5" s="82">
        <v>31</v>
      </c>
      <c r="J5" s="82">
        <f>1208+297</f>
        <v>1505</v>
      </c>
      <c r="K5" s="82">
        <f>120+34</f>
        <v>154</v>
      </c>
      <c r="L5" s="82">
        <v>279</v>
      </c>
      <c r="M5" s="82">
        <v>270</v>
      </c>
      <c r="N5" s="82">
        <v>270</v>
      </c>
      <c r="O5" s="82">
        <v>370</v>
      </c>
      <c r="P5" s="82">
        <v>270</v>
      </c>
      <c r="Q5" s="82">
        <v>270</v>
      </c>
      <c r="R5" s="82">
        <v>270</v>
      </c>
      <c r="S5" s="82">
        <v>104</v>
      </c>
      <c r="T5" s="82">
        <v>24</v>
      </c>
      <c r="U5" s="82"/>
      <c r="V5" s="82">
        <v>20</v>
      </c>
      <c r="W5" s="82"/>
      <c r="X5" s="82">
        <v>1991</v>
      </c>
      <c r="Y5" s="82">
        <v>380</v>
      </c>
      <c r="Z5" s="82">
        <v>380</v>
      </c>
      <c r="AA5" s="82">
        <v>454</v>
      </c>
      <c r="AB5" s="82">
        <v>380</v>
      </c>
      <c r="AC5" s="82">
        <v>279</v>
      </c>
      <c r="AD5" s="82">
        <v>279</v>
      </c>
      <c r="AE5" s="82">
        <v>370</v>
      </c>
      <c r="AF5" s="82">
        <v>270</v>
      </c>
      <c r="AG5" s="82">
        <v>140</v>
      </c>
      <c r="AH5" s="82">
        <v>140</v>
      </c>
      <c r="AI5" s="82">
        <v>94</v>
      </c>
      <c r="AJ5" s="172">
        <v>380</v>
      </c>
      <c r="AK5" s="172"/>
      <c r="AL5" s="172"/>
      <c r="AM5" s="172">
        <v>84</v>
      </c>
      <c r="AN5" s="172">
        <v>448</v>
      </c>
      <c r="AO5" s="172">
        <v>306</v>
      </c>
      <c r="AP5" s="172">
        <v>531</v>
      </c>
      <c r="AQ5" s="172">
        <v>306</v>
      </c>
      <c r="AR5" s="172">
        <v>504</v>
      </c>
      <c r="AS5" s="172">
        <v>380</v>
      </c>
      <c r="AT5" s="172">
        <v>380</v>
      </c>
      <c r="AU5" s="172">
        <v>380</v>
      </c>
      <c r="AV5" s="172">
        <v>566</v>
      </c>
      <c r="AW5" s="172">
        <v>445</v>
      </c>
      <c r="AX5" s="172">
        <v>445</v>
      </c>
      <c r="AY5" s="172">
        <v>468</v>
      </c>
      <c r="AZ5" s="172">
        <v>362</v>
      </c>
      <c r="BA5" s="172">
        <v>362</v>
      </c>
      <c r="BB5" s="172">
        <v>3149</v>
      </c>
      <c r="BC5" s="172">
        <v>405</v>
      </c>
      <c r="BD5" s="172">
        <v>336</v>
      </c>
      <c r="BE5" s="172">
        <v>336</v>
      </c>
      <c r="BF5" s="172">
        <v>336</v>
      </c>
      <c r="BG5" s="172">
        <v>693</v>
      </c>
      <c r="BH5" s="172">
        <v>532</v>
      </c>
      <c r="BI5" s="172">
        <v>532</v>
      </c>
      <c r="BJ5" s="172">
        <v>740</v>
      </c>
      <c r="BK5" s="172">
        <v>324</v>
      </c>
      <c r="BL5" s="172">
        <v>324</v>
      </c>
      <c r="BM5" s="172">
        <v>324</v>
      </c>
      <c r="BN5" s="172">
        <v>438</v>
      </c>
      <c r="BO5" s="172">
        <v>352</v>
      </c>
      <c r="BP5" s="172">
        <v>488</v>
      </c>
      <c r="BQ5" s="172">
        <v>488</v>
      </c>
      <c r="BR5" s="172">
        <v>760</v>
      </c>
      <c r="BS5" s="172">
        <v>407</v>
      </c>
      <c r="BT5" s="172">
        <v>407</v>
      </c>
      <c r="BU5" s="172">
        <v>407</v>
      </c>
      <c r="BV5" s="172">
        <v>471</v>
      </c>
      <c r="BW5" s="172">
        <v>552</v>
      </c>
      <c r="BX5" s="172">
        <v>425</v>
      </c>
      <c r="BY5" s="172">
        <v>425</v>
      </c>
      <c r="BZ5" s="172">
        <v>425</v>
      </c>
      <c r="CA5" s="172">
        <v>425</v>
      </c>
      <c r="CB5" s="172">
        <v>225</v>
      </c>
      <c r="CC5" s="172">
        <v>225</v>
      </c>
      <c r="CD5" s="172">
        <v>1440</v>
      </c>
      <c r="CE5" s="172">
        <v>5450</v>
      </c>
      <c r="CF5" s="172"/>
      <c r="CG5" s="172"/>
      <c r="CH5" s="172"/>
      <c r="CI5" s="229">
        <f>SUM(AJ5:CH5)</f>
        <v>28188</v>
      </c>
    </row>
    <row r="6" spans="1:87" s="77" customFormat="1" ht="15" customHeight="1">
      <c r="A6" s="75">
        <v>2</v>
      </c>
      <c r="B6" s="76" t="s">
        <v>87</v>
      </c>
      <c r="C6" s="60" t="s">
        <v>85</v>
      </c>
      <c r="D6" s="60"/>
      <c r="E6" s="77">
        <v>552</v>
      </c>
      <c r="F6" s="77">
        <f>1320+312</f>
        <v>1632</v>
      </c>
      <c r="G6" s="77">
        <v>480</v>
      </c>
      <c r="H6" s="77">
        <v>744</v>
      </c>
      <c r="I6" s="82">
        <v>480</v>
      </c>
      <c r="J6" s="82">
        <f>2808+1332</f>
        <v>4140</v>
      </c>
      <c r="K6" s="82">
        <f>528+250</f>
        <v>778</v>
      </c>
      <c r="L6" s="82">
        <v>804</v>
      </c>
      <c r="M6" s="82">
        <v>792</v>
      </c>
      <c r="N6" s="82">
        <v>792</v>
      </c>
      <c r="O6" s="82">
        <v>924</v>
      </c>
      <c r="P6" s="82">
        <v>792</v>
      </c>
      <c r="Q6" s="82">
        <v>792</v>
      </c>
      <c r="R6" s="82">
        <v>792</v>
      </c>
      <c r="S6" s="82">
        <v>540</v>
      </c>
      <c r="T6" s="82">
        <f>840+80+480</f>
        <v>1400</v>
      </c>
      <c r="U6" s="82">
        <v>912</v>
      </c>
      <c r="V6" s="82">
        <f>912+76</f>
        <v>988</v>
      </c>
      <c r="W6" s="82"/>
      <c r="X6" s="82">
        <v>4608</v>
      </c>
      <c r="Y6" s="82">
        <v>936</v>
      </c>
      <c r="Z6" s="82">
        <v>936</v>
      </c>
      <c r="AA6" s="82">
        <v>1032</v>
      </c>
      <c r="AB6" s="82">
        <v>936</v>
      </c>
      <c r="AC6" s="82">
        <v>804</v>
      </c>
      <c r="AD6" s="82">
        <v>804</v>
      </c>
      <c r="AE6" s="82">
        <v>924</v>
      </c>
      <c r="AF6" s="82">
        <v>792</v>
      </c>
      <c r="AG6" s="82">
        <v>588</v>
      </c>
      <c r="AH6" s="82">
        <v>588</v>
      </c>
      <c r="AI6" s="82">
        <f>39*12</f>
        <v>468</v>
      </c>
      <c r="AJ6" s="172"/>
      <c r="AK6" s="172">
        <v>470</v>
      </c>
      <c r="AL6" s="172">
        <v>618</v>
      </c>
      <c r="AM6" s="172">
        <v>333</v>
      </c>
      <c r="AN6" s="172">
        <v>805</v>
      </c>
      <c r="AO6" s="172">
        <v>714</v>
      </c>
      <c r="AP6" s="172">
        <v>969</v>
      </c>
      <c r="AQ6" s="172">
        <v>714</v>
      </c>
      <c r="AR6" s="172">
        <v>854</v>
      </c>
      <c r="AS6" s="172">
        <v>796</v>
      </c>
      <c r="AT6" s="172">
        <v>796</v>
      </c>
      <c r="AU6" s="172">
        <v>796</v>
      </c>
      <c r="AV6" s="172">
        <v>944</v>
      </c>
      <c r="AW6" s="172">
        <v>862</v>
      </c>
      <c r="AX6" s="172">
        <v>862</v>
      </c>
      <c r="AY6" s="172">
        <v>888</v>
      </c>
      <c r="AZ6" s="172">
        <v>786</v>
      </c>
      <c r="BA6" s="172">
        <v>786</v>
      </c>
      <c r="BB6" s="172">
        <v>2718</v>
      </c>
      <c r="BC6" s="172">
        <v>767</v>
      </c>
      <c r="BD6" s="172">
        <v>818</v>
      </c>
      <c r="BE6" s="172">
        <v>818</v>
      </c>
      <c r="BF6" s="172">
        <v>818</v>
      </c>
      <c r="BG6" s="172">
        <v>1178</v>
      </c>
      <c r="BH6" s="172">
        <v>1024</v>
      </c>
      <c r="BI6" s="172">
        <v>1024</v>
      </c>
      <c r="BJ6" s="172">
        <v>1304</v>
      </c>
      <c r="BK6" s="172">
        <v>799</v>
      </c>
      <c r="BL6" s="172">
        <v>799</v>
      </c>
      <c r="BM6" s="172">
        <v>799</v>
      </c>
      <c r="BN6" s="172">
        <v>956</v>
      </c>
      <c r="BO6" s="172">
        <v>555</v>
      </c>
      <c r="BP6" s="172">
        <v>1057</v>
      </c>
      <c r="BQ6" s="172">
        <v>1057</v>
      </c>
      <c r="BR6" s="172">
        <v>1131</v>
      </c>
      <c r="BS6" s="172">
        <v>982</v>
      </c>
      <c r="BT6" s="172">
        <v>982</v>
      </c>
      <c r="BU6" s="172">
        <v>982</v>
      </c>
      <c r="BV6" s="172">
        <v>1125</v>
      </c>
      <c r="BW6" s="172">
        <v>1147</v>
      </c>
      <c r="BX6" s="172">
        <v>982</v>
      </c>
      <c r="BY6" s="172">
        <v>982</v>
      </c>
      <c r="BZ6" s="172">
        <v>982</v>
      </c>
      <c r="CA6" s="172">
        <v>982</v>
      </c>
      <c r="CB6" s="172">
        <v>638</v>
      </c>
      <c r="CC6" s="172">
        <v>638</v>
      </c>
      <c r="CD6" s="172">
        <v>1697</v>
      </c>
      <c r="CE6" s="172">
        <v>2507</v>
      </c>
      <c r="CF6" s="172"/>
      <c r="CG6" s="172"/>
      <c r="CH6" s="172">
        <v>368</v>
      </c>
      <c r="CI6" s="229">
        <f t="shared" ref="CI6:CI52" si="0">SUM(AJ6:CH6)</f>
        <v>45609</v>
      </c>
    </row>
    <row r="7" spans="1:87" s="77" customFormat="1" ht="15" customHeight="1">
      <c r="A7" s="75">
        <v>3</v>
      </c>
      <c r="B7" s="76" t="s">
        <v>88</v>
      </c>
      <c r="C7" s="60" t="s">
        <v>85</v>
      </c>
      <c r="D7" s="60"/>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229">
        <f t="shared" si="0"/>
        <v>0</v>
      </c>
    </row>
    <row r="8" spans="1:87" s="77" customFormat="1" ht="15" customHeight="1">
      <c r="A8" s="75">
        <v>4</v>
      </c>
      <c r="B8" s="76" t="s">
        <v>89</v>
      </c>
      <c r="C8" s="60" t="s">
        <v>85</v>
      </c>
      <c r="D8" s="60"/>
      <c r="AJ8" s="173"/>
      <c r="AK8" s="173"/>
      <c r="AL8" s="173"/>
      <c r="AM8" s="173"/>
      <c r="AN8" s="173"/>
      <c r="AO8" s="173"/>
      <c r="AP8" s="173"/>
      <c r="AQ8" s="173"/>
      <c r="AR8" s="173"/>
      <c r="AS8" s="173"/>
      <c r="AT8" s="173"/>
      <c r="AU8" s="173"/>
      <c r="AV8" s="173"/>
      <c r="AW8" s="173"/>
      <c r="AX8" s="173"/>
      <c r="AY8" s="173"/>
      <c r="AZ8" s="173"/>
      <c r="BA8" s="173"/>
      <c r="BB8" s="173"/>
      <c r="BC8" s="173"/>
      <c r="BD8" s="173"/>
      <c r="BE8" s="173"/>
      <c r="BF8" s="173"/>
      <c r="BG8" s="173"/>
      <c r="BH8" s="173"/>
      <c r="BI8" s="173"/>
      <c r="BJ8" s="173"/>
      <c r="BK8" s="173"/>
      <c r="BL8" s="173"/>
      <c r="BM8" s="173"/>
      <c r="BN8" s="173"/>
      <c r="BO8" s="173"/>
      <c r="BP8" s="173"/>
      <c r="BQ8" s="173"/>
      <c r="BR8" s="173"/>
      <c r="BS8" s="173"/>
      <c r="BT8" s="173"/>
      <c r="BU8" s="173"/>
      <c r="BV8" s="173"/>
      <c r="BW8" s="173"/>
      <c r="BX8" s="173"/>
      <c r="BY8" s="173"/>
      <c r="BZ8" s="173"/>
      <c r="CA8" s="173"/>
      <c r="CB8" s="173"/>
      <c r="CC8" s="173"/>
      <c r="CD8" s="173"/>
      <c r="CE8" s="173"/>
      <c r="CF8" s="173"/>
      <c r="CG8" s="173"/>
      <c r="CH8" s="173"/>
      <c r="CI8" s="229">
        <f t="shared" si="0"/>
        <v>0</v>
      </c>
    </row>
    <row r="9" spans="1:87" s="77" customFormat="1" ht="15" customHeight="1">
      <c r="A9" s="75">
        <v>5</v>
      </c>
      <c r="B9" s="76" t="s">
        <v>19</v>
      </c>
      <c r="C9" s="60" t="s">
        <v>85</v>
      </c>
      <c r="D9" s="60"/>
      <c r="M9" s="82"/>
      <c r="N9" s="82"/>
      <c r="O9" s="82"/>
      <c r="P9" s="82"/>
      <c r="Q9" s="82"/>
      <c r="R9" s="82"/>
      <c r="S9" s="82"/>
      <c r="T9" s="82"/>
      <c r="U9" s="82"/>
      <c r="V9" s="82"/>
      <c r="W9" s="82">
        <v>30</v>
      </c>
      <c r="X9" s="82"/>
      <c r="Y9" s="82"/>
      <c r="Z9" s="82"/>
      <c r="AA9" s="82"/>
      <c r="AB9" s="82"/>
      <c r="AC9" s="82"/>
      <c r="AD9" s="82"/>
      <c r="AE9" s="82"/>
      <c r="AF9" s="82"/>
      <c r="AG9" s="82"/>
      <c r="AH9" s="82"/>
      <c r="AI9" s="8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229">
        <f t="shared" si="0"/>
        <v>0</v>
      </c>
    </row>
    <row r="10" spans="1:87" s="77" customFormat="1" ht="15" customHeight="1">
      <c r="A10" s="75">
        <v>6</v>
      </c>
      <c r="B10" s="76" t="s">
        <v>1</v>
      </c>
      <c r="C10" s="60" t="s">
        <v>85</v>
      </c>
      <c r="D10" s="60"/>
      <c r="AJ10" s="173"/>
      <c r="AK10" s="173"/>
      <c r="AL10" s="173"/>
      <c r="AM10" s="173"/>
      <c r="AN10" s="173"/>
      <c r="AO10" s="173">
        <v>31</v>
      </c>
      <c r="AP10" s="173"/>
      <c r="AQ10" s="173"/>
      <c r="AR10" s="173">
        <v>51</v>
      </c>
      <c r="AS10" s="173">
        <v>38</v>
      </c>
      <c r="AT10" s="173">
        <v>380</v>
      </c>
      <c r="AU10" s="173">
        <v>380</v>
      </c>
      <c r="AV10" s="173">
        <v>566</v>
      </c>
      <c r="AW10" s="173">
        <v>445</v>
      </c>
      <c r="AX10" s="173">
        <v>445</v>
      </c>
      <c r="AY10" s="173">
        <v>445</v>
      </c>
      <c r="AZ10" s="173">
        <v>445</v>
      </c>
      <c r="BA10" s="173">
        <v>445</v>
      </c>
      <c r="BB10" s="173"/>
      <c r="BC10" s="173"/>
      <c r="BD10" s="173"/>
      <c r="BE10" s="173"/>
      <c r="BF10" s="173"/>
      <c r="BG10" s="173"/>
      <c r="BH10" s="173"/>
      <c r="BI10" s="173"/>
      <c r="BJ10" s="173"/>
      <c r="BK10" s="173"/>
      <c r="BL10" s="173"/>
      <c r="BM10" s="173"/>
      <c r="BN10" s="173"/>
      <c r="BO10" s="173"/>
      <c r="BP10" s="173"/>
      <c r="BQ10" s="173"/>
      <c r="BR10" s="173"/>
      <c r="BS10" s="173"/>
      <c r="BT10" s="173"/>
      <c r="BU10" s="173"/>
      <c r="BV10" s="173"/>
      <c r="BW10" s="173"/>
      <c r="BX10" s="173"/>
      <c r="BY10" s="173"/>
      <c r="BZ10" s="173"/>
      <c r="CA10" s="173"/>
      <c r="CB10" s="173"/>
      <c r="CC10" s="173"/>
      <c r="CD10" s="173"/>
      <c r="CE10" s="173"/>
      <c r="CF10" s="173"/>
      <c r="CG10" s="173"/>
      <c r="CH10" s="173">
        <v>140</v>
      </c>
      <c r="CI10" s="229">
        <f t="shared" si="0"/>
        <v>3811</v>
      </c>
    </row>
    <row r="11" spans="1:87" s="77" customFormat="1" ht="15" customHeight="1">
      <c r="A11" s="78">
        <v>7</v>
      </c>
      <c r="B11" s="76" t="s">
        <v>198</v>
      </c>
      <c r="C11" s="60" t="s">
        <v>85</v>
      </c>
      <c r="D11" s="60"/>
      <c r="E11" s="77">
        <v>138</v>
      </c>
      <c r="F11" s="77">
        <f>330+78</f>
        <v>408</v>
      </c>
      <c r="G11" s="77">
        <v>120</v>
      </c>
      <c r="H11" s="77">
        <v>186</v>
      </c>
      <c r="I11" s="82">
        <v>120</v>
      </c>
      <c r="J11" s="82">
        <f>702+333</f>
        <v>1035</v>
      </c>
      <c r="K11" s="77">
        <f>132+75</f>
        <v>207</v>
      </c>
      <c r="L11" s="82">
        <v>201</v>
      </c>
      <c r="M11" s="82">
        <v>198</v>
      </c>
      <c r="N11" s="82">
        <v>198</v>
      </c>
      <c r="O11" s="82">
        <v>231</v>
      </c>
      <c r="P11" s="82">
        <v>198</v>
      </c>
      <c r="Q11" s="82">
        <v>198</v>
      </c>
      <c r="R11" s="82">
        <v>198</v>
      </c>
      <c r="S11" s="82">
        <v>135</v>
      </c>
      <c r="T11" s="82">
        <f>210+60+120</f>
        <v>390</v>
      </c>
      <c r="U11" s="82">
        <v>228</v>
      </c>
      <c r="V11" s="82">
        <f>228+57</f>
        <v>285</v>
      </c>
      <c r="W11" s="82"/>
      <c r="X11" s="82">
        <v>1152</v>
      </c>
      <c r="Y11" s="82">
        <v>234</v>
      </c>
      <c r="Z11" s="82">
        <v>234</v>
      </c>
      <c r="AA11" s="82">
        <v>258</v>
      </c>
      <c r="AB11" s="82">
        <v>234</v>
      </c>
      <c r="AC11" s="82">
        <v>201</v>
      </c>
      <c r="AD11" s="82">
        <v>201</v>
      </c>
      <c r="AE11" s="82">
        <v>231</v>
      </c>
      <c r="AF11" s="82">
        <v>198</v>
      </c>
      <c r="AG11" s="82">
        <v>148</v>
      </c>
      <c r="AH11" s="82">
        <v>148</v>
      </c>
      <c r="AI11" s="82">
        <v>117</v>
      </c>
      <c r="AJ11" s="172"/>
      <c r="AK11" s="172"/>
      <c r="AL11" s="172"/>
      <c r="AM11" s="172">
        <v>34</v>
      </c>
      <c r="AN11" s="172"/>
      <c r="AO11" s="172">
        <v>178</v>
      </c>
      <c r="AP11" s="172">
        <v>356</v>
      </c>
      <c r="AQ11" s="172">
        <v>272</v>
      </c>
      <c r="AR11" s="172">
        <v>316</v>
      </c>
      <c r="AS11" s="172">
        <v>237</v>
      </c>
      <c r="AT11" s="172">
        <v>237</v>
      </c>
      <c r="AU11" s="172">
        <v>237</v>
      </c>
      <c r="AV11" s="172">
        <v>372</v>
      </c>
      <c r="AW11" s="172">
        <v>255</v>
      </c>
      <c r="AX11" s="172">
        <v>255</v>
      </c>
      <c r="AY11" s="172">
        <v>255</v>
      </c>
      <c r="AZ11" s="172">
        <v>255</v>
      </c>
      <c r="BA11" s="172">
        <v>255</v>
      </c>
      <c r="BB11" s="172"/>
      <c r="BC11" s="172">
        <v>264</v>
      </c>
      <c r="BD11" s="172">
        <v>296</v>
      </c>
      <c r="BE11" s="172">
        <v>296</v>
      </c>
      <c r="BF11" s="172">
        <v>296</v>
      </c>
      <c r="BG11" s="172">
        <v>404</v>
      </c>
      <c r="BH11" s="172">
        <v>372</v>
      </c>
      <c r="BI11" s="172">
        <v>372</v>
      </c>
      <c r="BJ11" s="172">
        <v>279</v>
      </c>
      <c r="BK11" s="172">
        <v>183</v>
      </c>
      <c r="BL11" s="172">
        <v>183</v>
      </c>
      <c r="BM11" s="172">
        <v>183</v>
      </c>
      <c r="BN11" s="172">
        <v>218</v>
      </c>
      <c r="BO11" s="172">
        <v>555</v>
      </c>
      <c r="BP11" s="172">
        <v>1057</v>
      </c>
      <c r="BQ11" s="172">
        <v>1057</v>
      </c>
      <c r="BR11" s="172">
        <v>380</v>
      </c>
      <c r="BS11" s="172">
        <v>982</v>
      </c>
      <c r="BT11" s="172">
        <v>982</v>
      </c>
      <c r="BU11" s="172">
        <v>982</v>
      </c>
      <c r="BV11" s="172">
        <v>380</v>
      </c>
      <c r="BW11" s="172">
        <v>196</v>
      </c>
      <c r="BX11" s="172">
        <v>165</v>
      </c>
      <c r="BY11" s="172">
        <v>165</v>
      </c>
      <c r="BZ11" s="172">
        <v>165</v>
      </c>
      <c r="CA11" s="172">
        <v>165</v>
      </c>
      <c r="CB11" s="172">
        <v>126</v>
      </c>
      <c r="CC11" s="172">
        <v>126</v>
      </c>
      <c r="CD11" s="172">
        <v>333</v>
      </c>
      <c r="CE11" s="172">
        <v>492</v>
      </c>
      <c r="CF11" s="172"/>
      <c r="CG11" s="172"/>
      <c r="CH11" s="172"/>
      <c r="CI11" s="229">
        <f t="shared" si="0"/>
        <v>15168</v>
      </c>
    </row>
    <row r="12" spans="1:87" s="77" customFormat="1" ht="15" customHeight="1">
      <c r="A12" s="78">
        <v>8</v>
      </c>
      <c r="B12" s="76" t="s">
        <v>164</v>
      </c>
      <c r="C12" s="60" t="s">
        <v>85</v>
      </c>
      <c r="D12" s="60"/>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172"/>
      <c r="AK12" s="172"/>
      <c r="AL12" s="172"/>
      <c r="AM12" s="172"/>
      <c r="AN12" s="172"/>
      <c r="AO12" s="172"/>
      <c r="AP12" s="172"/>
      <c r="AQ12" s="172"/>
      <c r="AR12" s="172"/>
      <c r="AS12" s="172"/>
      <c r="AT12" s="172"/>
      <c r="AU12" s="172"/>
      <c r="AV12" s="172"/>
      <c r="AW12" s="172"/>
      <c r="AX12" s="172"/>
      <c r="AY12" s="172"/>
      <c r="AZ12" s="172"/>
      <c r="BA12" s="172"/>
      <c r="BB12" s="172"/>
      <c r="BC12" s="172"/>
      <c r="BD12" s="172"/>
      <c r="BE12" s="172"/>
      <c r="BF12" s="172"/>
      <c r="BG12" s="172"/>
      <c r="BH12" s="172"/>
      <c r="BI12" s="172"/>
      <c r="BJ12" s="172"/>
      <c r="BK12" s="172"/>
      <c r="BL12" s="172"/>
      <c r="BM12" s="172"/>
      <c r="BN12" s="172"/>
      <c r="BO12" s="172"/>
      <c r="BP12" s="172"/>
      <c r="BQ12" s="172"/>
      <c r="BR12" s="172"/>
      <c r="BS12" s="172"/>
      <c r="BT12" s="172"/>
      <c r="BU12" s="172"/>
      <c r="BV12" s="172"/>
      <c r="BW12" s="172"/>
      <c r="BX12" s="172"/>
      <c r="BY12" s="172"/>
      <c r="BZ12" s="172"/>
      <c r="CA12" s="172"/>
      <c r="CB12" s="172"/>
      <c r="CC12" s="172"/>
      <c r="CD12" s="172"/>
      <c r="CE12" s="172"/>
      <c r="CF12" s="172"/>
      <c r="CG12" s="172"/>
      <c r="CH12" s="172"/>
      <c r="CI12" s="229">
        <f t="shared" si="0"/>
        <v>0</v>
      </c>
    </row>
    <row r="13" spans="1:87" s="77" customFormat="1" ht="15" customHeight="1">
      <c r="A13" s="78">
        <v>9</v>
      </c>
      <c r="B13" s="76" t="s">
        <v>90</v>
      </c>
      <c r="C13" s="60" t="s">
        <v>85</v>
      </c>
      <c r="D13" s="60"/>
      <c r="E13" s="77">
        <v>112</v>
      </c>
      <c r="F13" s="77">
        <v>778</v>
      </c>
      <c r="G13" s="77">
        <v>117</v>
      </c>
      <c r="I13" s="82">
        <v>31</v>
      </c>
      <c r="J13" s="82">
        <v>1505</v>
      </c>
      <c r="K13" s="82">
        <f>120+34</f>
        <v>154</v>
      </c>
      <c r="L13" s="82">
        <v>279</v>
      </c>
      <c r="M13" s="82">
        <v>270</v>
      </c>
      <c r="N13" s="82">
        <v>270</v>
      </c>
      <c r="O13" s="82">
        <v>370</v>
      </c>
      <c r="P13" s="82">
        <v>270</v>
      </c>
      <c r="Q13" s="82">
        <v>270</v>
      </c>
      <c r="R13" s="82">
        <v>270</v>
      </c>
      <c r="S13" s="82">
        <v>104</v>
      </c>
      <c r="T13" s="82">
        <f>306+24+84</f>
        <v>414</v>
      </c>
      <c r="U13" s="82">
        <v>360</v>
      </c>
      <c r="V13" s="82">
        <v>380</v>
      </c>
      <c r="W13" s="82"/>
      <c r="X13" s="82">
        <v>1991</v>
      </c>
      <c r="Y13" s="82">
        <v>380</v>
      </c>
      <c r="Z13" s="82">
        <v>380</v>
      </c>
      <c r="AA13" s="82">
        <v>454</v>
      </c>
      <c r="AB13" s="82">
        <v>380</v>
      </c>
      <c r="AC13" s="82">
        <v>279</v>
      </c>
      <c r="AD13" s="82">
        <v>279</v>
      </c>
      <c r="AE13" s="82">
        <v>370</v>
      </c>
      <c r="AF13" s="82">
        <v>270</v>
      </c>
      <c r="AG13" s="82">
        <v>140</v>
      </c>
      <c r="AH13" s="82">
        <v>140</v>
      </c>
      <c r="AI13" s="82">
        <v>94</v>
      </c>
      <c r="AJ13" s="172"/>
      <c r="AK13" s="172">
        <v>132</v>
      </c>
      <c r="AL13" s="172">
        <v>219</v>
      </c>
      <c r="AM13" s="172">
        <v>84</v>
      </c>
      <c r="AN13" s="172">
        <v>448</v>
      </c>
      <c r="AO13" s="172">
        <v>306</v>
      </c>
      <c r="AP13" s="172">
        <v>531</v>
      </c>
      <c r="AQ13" s="172">
        <v>288</v>
      </c>
      <c r="AR13" s="172">
        <v>504</v>
      </c>
      <c r="AS13" s="172">
        <v>380</v>
      </c>
      <c r="AT13" s="172">
        <v>380</v>
      </c>
      <c r="AU13" s="172">
        <v>380</v>
      </c>
      <c r="AV13" s="172">
        <v>566</v>
      </c>
      <c r="AW13" s="172">
        <v>445</v>
      </c>
      <c r="AX13" s="172">
        <v>445</v>
      </c>
      <c r="AY13" s="172">
        <v>445</v>
      </c>
      <c r="AZ13" s="172">
        <v>445</v>
      </c>
      <c r="BA13" s="172">
        <v>445</v>
      </c>
      <c r="BB13" s="172"/>
      <c r="BC13" s="172">
        <v>405</v>
      </c>
      <c r="BD13" s="172">
        <v>336</v>
      </c>
      <c r="BE13" s="172">
        <v>336</v>
      </c>
      <c r="BF13" s="172">
        <v>336</v>
      </c>
      <c r="BG13" s="172">
        <v>693</v>
      </c>
      <c r="BH13" s="172">
        <v>532</v>
      </c>
      <c r="BI13" s="172">
        <v>532</v>
      </c>
      <c r="BJ13" s="172">
        <v>740</v>
      </c>
      <c r="BK13" s="172">
        <v>324</v>
      </c>
      <c r="BL13" s="172">
        <v>324</v>
      </c>
      <c r="BM13" s="172">
        <v>324</v>
      </c>
      <c r="BN13" s="172">
        <v>438</v>
      </c>
      <c r="BO13" s="172">
        <v>352</v>
      </c>
      <c r="BP13" s="172">
        <v>488</v>
      </c>
      <c r="BQ13" s="172">
        <v>488</v>
      </c>
      <c r="BR13" s="172">
        <v>760</v>
      </c>
      <c r="BS13" s="172">
        <v>407</v>
      </c>
      <c r="BT13" s="172">
        <v>407</v>
      </c>
      <c r="BU13" s="172">
        <v>407</v>
      </c>
      <c r="BV13" s="172">
        <v>471</v>
      </c>
      <c r="BW13" s="172">
        <v>552</v>
      </c>
      <c r="BX13" s="172">
        <v>425</v>
      </c>
      <c r="BY13" s="172">
        <v>425</v>
      </c>
      <c r="BZ13" s="172">
        <v>425</v>
      </c>
      <c r="CA13" s="172">
        <v>425</v>
      </c>
      <c r="CB13" s="172">
        <v>225</v>
      </c>
      <c r="CC13" s="172">
        <v>225</v>
      </c>
      <c r="CD13" s="172">
        <v>1440</v>
      </c>
      <c r="CE13" s="172">
        <v>5450</v>
      </c>
      <c r="CF13" s="172"/>
      <c r="CG13" s="172"/>
      <c r="CH13" s="172">
        <v>140</v>
      </c>
      <c r="CI13" s="229">
        <f t="shared" si="0"/>
        <v>25275</v>
      </c>
    </row>
    <row r="14" spans="1:87" s="77" customFormat="1" ht="15" customHeight="1">
      <c r="A14" s="78">
        <v>10</v>
      </c>
      <c r="B14" s="76" t="s">
        <v>165</v>
      </c>
      <c r="C14" s="60" t="s">
        <v>85</v>
      </c>
      <c r="D14" s="60"/>
      <c r="E14" s="77">
        <v>10</v>
      </c>
      <c r="F14" s="77">
        <v>30</v>
      </c>
      <c r="H14" s="77">
        <v>15</v>
      </c>
      <c r="J14" s="82">
        <v>300</v>
      </c>
      <c r="K14" s="77">
        <f>52+25</f>
        <v>77</v>
      </c>
      <c r="L14" s="77">
        <v>10</v>
      </c>
      <c r="O14" s="77">
        <v>10</v>
      </c>
      <c r="P14" s="77">
        <v>10</v>
      </c>
      <c r="Q14" s="77">
        <v>10</v>
      </c>
      <c r="R14" s="77">
        <v>10</v>
      </c>
      <c r="S14" s="82">
        <v>20</v>
      </c>
      <c r="T14" s="82">
        <v>20</v>
      </c>
      <c r="U14" s="82">
        <v>10</v>
      </c>
      <c r="V14" s="82">
        <v>10</v>
      </c>
      <c r="X14" s="82">
        <v>460</v>
      </c>
      <c r="Y14" s="82">
        <v>10</v>
      </c>
      <c r="Z14" s="82">
        <v>10</v>
      </c>
      <c r="AA14" s="82">
        <v>20</v>
      </c>
      <c r="AB14" s="82">
        <v>10</v>
      </c>
      <c r="AC14" s="82">
        <v>20</v>
      </c>
      <c r="AD14" s="82">
        <v>50</v>
      </c>
      <c r="AE14" s="82">
        <v>20</v>
      </c>
      <c r="AF14" s="82">
        <v>60</v>
      </c>
      <c r="AG14" s="82">
        <v>30</v>
      </c>
      <c r="AH14" s="82">
        <v>20</v>
      </c>
      <c r="AJ14" s="172"/>
      <c r="AK14" s="172"/>
      <c r="AL14" s="172"/>
      <c r="AM14" s="172">
        <v>34</v>
      </c>
      <c r="AN14" s="172"/>
      <c r="AO14" s="173">
        <v>31</v>
      </c>
      <c r="AP14" s="173">
        <v>97</v>
      </c>
      <c r="AQ14" s="173">
        <v>10</v>
      </c>
      <c r="AR14" s="173">
        <v>60</v>
      </c>
      <c r="AS14" s="173">
        <v>80</v>
      </c>
      <c r="AT14" s="173">
        <v>50</v>
      </c>
      <c r="AU14" s="173">
        <v>50</v>
      </c>
      <c r="AV14" s="173">
        <v>95</v>
      </c>
      <c r="AW14" s="173">
        <v>50</v>
      </c>
      <c r="AX14" s="173">
        <v>50</v>
      </c>
      <c r="AY14" s="173">
        <v>50</v>
      </c>
      <c r="AZ14" s="173">
        <v>50</v>
      </c>
      <c r="BA14" s="173">
        <v>50</v>
      </c>
      <c r="BB14" s="173"/>
      <c r="BC14" s="173">
        <v>10</v>
      </c>
      <c r="BD14" s="173">
        <v>10</v>
      </c>
      <c r="BE14" s="173">
        <v>10</v>
      </c>
      <c r="BF14" s="173">
        <v>10</v>
      </c>
      <c r="BG14" s="173">
        <v>20</v>
      </c>
      <c r="BH14" s="173">
        <v>10</v>
      </c>
      <c r="BI14" s="173">
        <v>10</v>
      </c>
      <c r="BJ14" s="173">
        <v>20</v>
      </c>
      <c r="BK14" s="173">
        <v>30</v>
      </c>
      <c r="BL14" s="173">
        <v>30</v>
      </c>
      <c r="BM14" s="173">
        <v>30</v>
      </c>
      <c r="BN14" s="173">
        <v>30</v>
      </c>
      <c r="BO14" s="173">
        <v>10</v>
      </c>
      <c r="BP14" s="173">
        <v>30</v>
      </c>
      <c r="BQ14" s="173">
        <v>30</v>
      </c>
      <c r="BR14" s="173">
        <v>40</v>
      </c>
      <c r="BS14" s="173">
        <v>20</v>
      </c>
      <c r="BT14" s="173">
        <v>20</v>
      </c>
      <c r="BU14" s="173">
        <v>20</v>
      </c>
      <c r="BV14" s="173">
        <v>20</v>
      </c>
      <c r="BW14" s="173">
        <v>10</v>
      </c>
      <c r="BX14" s="173">
        <v>10</v>
      </c>
      <c r="BY14" s="173">
        <v>10</v>
      </c>
      <c r="BZ14" s="173">
        <v>10</v>
      </c>
      <c r="CA14" s="173">
        <v>10</v>
      </c>
      <c r="CB14" s="173">
        <v>10</v>
      </c>
      <c r="CC14" s="173">
        <v>10</v>
      </c>
      <c r="CD14" s="173">
        <v>40</v>
      </c>
      <c r="CE14" s="173">
        <v>20</v>
      </c>
      <c r="CF14" s="173">
        <v>20</v>
      </c>
      <c r="CG14" s="173"/>
      <c r="CH14" s="173"/>
      <c r="CI14" s="229">
        <f t="shared" si="0"/>
        <v>1317</v>
      </c>
    </row>
    <row r="15" spans="1:87" s="77" customFormat="1" ht="15" customHeight="1">
      <c r="A15" s="78">
        <v>11</v>
      </c>
      <c r="B15" s="76" t="s">
        <v>91</v>
      </c>
      <c r="C15" s="60" t="s">
        <v>85</v>
      </c>
      <c r="D15" s="60"/>
      <c r="AJ15" s="173">
        <v>40</v>
      </c>
      <c r="AK15" s="173"/>
      <c r="AL15" s="173"/>
      <c r="AM15" s="173"/>
      <c r="AN15" s="173"/>
      <c r="AO15" s="173"/>
      <c r="AP15" s="173"/>
      <c r="AQ15" s="173"/>
      <c r="AR15" s="173"/>
      <c r="AS15" s="173"/>
      <c r="AT15" s="173"/>
      <c r="AU15" s="173"/>
      <c r="AV15" s="173"/>
      <c r="AW15" s="173"/>
      <c r="AX15" s="173"/>
      <c r="AY15" s="173"/>
      <c r="AZ15" s="173"/>
      <c r="BA15" s="173"/>
      <c r="BB15" s="173">
        <v>60</v>
      </c>
      <c r="BC15" s="173">
        <v>405</v>
      </c>
      <c r="BD15" s="173">
        <v>336</v>
      </c>
      <c r="BE15" s="173">
        <v>336</v>
      </c>
      <c r="BF15" s="173">
        <v>336</v>
      </c>
      <c r="BG15" s="173"/>
      <c r="BH15" s="173">
        <v>54</v>
      </c>
      <c r="BI15" s="173">
        <v>54</v>
      </c>
      <c r="BJ15" s="173">
        <v>740</v>
      </c>
      <c r="BK15" s="173">
        <v>324</v>
      </c>
      <c r="BL15" s="173">
        <v>324</v>
      </c>
      <c r="BM15" s="173">
        <v>324</v>
      </c>
      <c r="BN15" s="173">
        <v>438</v>
      </c>
      <c r="BO15" s="173">
        <v>176</v>
      </c>
      <c r="BP15" s="173">
        <v>244</v>
      </c>
      <c r="BQ15" s="173">
        <v>244</v>
      </c>
      <c r="BR15" s="173">
        <v>380</v>
      </c>
      <c r="BS15" s="173">
        <v>204</v>
      </c>
      <c r="BT15" s="173">
        <v>204</v>
      </c>
      <c r="BU15" s="173">
        <v>204</v>
      </c>
      <c r="BV15" s="173">
        <v>236</v>
      </c>
      <c r="BW15" s="173"/>
      <c r="BX15" s="173"/>
      <c r="BY15" s="173"/>
      <c r="BZ15" s="173"/>
      <c r="CA15" s="173"/>
      <c r="CB15" s="173"/>
      <c r="CC15" s="173"/>
      <c r="CD15" s="173"/>
      <c r="CE15" s="173"/>
      <c r="CF15" s="173"/>
      <c r="CG15" s="173"/>
      <c r="CH15" s="173"/>
      <c r="CI15" s="229">
        <f t="shared" si="0"/>
        <v>5663</v>
      </c>
    </row>
    <row r="16" spans="1:87" s="77" customFormat="1" ht="15" customHeight="1">
      <c r="A16" s="78">
        <v>12</v>
      </c>
      <c r="B16" s="76" t="s">
        <v>92</v>
      </c>
      <c r="C16" s="60" t="s">
        <v>85</v>
      </c>
      <c r="D16" s="60"/>
      <c r="F16" s="77">
        <v>80</v>
      </c>
      <c r="J16" s="77">
        <v>120</v>
      </c>
      <c r="L16" s="82">
        <v>80</v>
      </c>
      <c r="P16" s="82">
        <v>80</v>
      </c>
      <c r="Q16" s="82"/>
      <c r="R16" s="82"/>
      <c r="S16" s="82"/>
      <c r="T16" s="82">
        <v>48</v>
      </c>
      <c r="U16" s="82"/>
      <c r="V16" s="82"/>
      <c r="Y16" s="82">
        <v>46</v>
      </c>
      <c r="Z16" s="82">
        <v>46</v>
      </c>
      <c r="AA16" s="77">
        <v>104</v>
      </c>
      <c r="AB16" s="82">
        <v>46</v>
      </c>
      <c r="AC16" s="82">
        <v>80</v>
      </c>
      <c r="AD16" s="82">
        <v>80</v>
      </c>
      <c r="AE16" s="82">
        <v>185</v>
      </c>
      <c r="AF16" s="82">
        <v>80</v>
      </c>
      <c r="AH16" s="82">
        <v>118</v>
      </c>
      <c r="AI16" s="82">
        <v>94</v>
      </c>
      <c r="AJ16" s="173"/>
      <c r="AK16" s="172">
        <v>47</v>
      </c>
      <c r="AL16" s="172">
        <v>62</v>
      </c>
      <c r="AM16" s="172">
        <v>34</v>
      </c>
      <c r="AN16" s="173"/>
      <c r="AO16" s="172">
        <v>72</v>
      </c>
      <c r="AP16" s="172">
        <v>97</v>
      </c>
      <c r="AQ16" s="172">
        <v>70</v>
      </c>
      <c r="AR16" s="173">
        <v>86</v>
      </c>
      <c r="AS16" s="173">
        <v>80</v>
      </c>
      <c r="AT16" s="173">
        <v>80</v>
      </c>
      <c r="AU16" s="173">
        <v>80</v>
      </c>
      <c r="AV16" s="173">
        <v>95</v>
      </c>
      <c r="AW16" s="173">
        <v>87</v>
      </c>
      <c r="AX16" s="173">
        <v>87</v>
      </c>
      <c r="AY16" s="173">
        <v>87</v>
      </c>
      <c r="AZ16" s="173">
        <v>87</v>
      </c>
      <c r="BA16" s="173">
        <v>87</v>
      </c>
      <c r="BB16" s="173">
        <v>272</v>
      </c>
      <c r="BC16" s="173">
        <v>77</v>
      </c>
      <c r="BD16" s="173">
        <v>82</v>
      </c>
      <c r="BE16" s="173">
        <v>82</v>
      </c>
      <c r="BF16" s="173">
        <v>82</v>
      </c>
      <c r="BG16" s="173">
        <v>118</v>
      </c>
      <c r="BH16" s="173">
        <v>103</v>
      </c>
      <c r="BI16" s="173">
        <v>103</v>
      </c>
      <c r="BJ16" s="173">
        <v>131</v>
      </c>
      <c r="BK16" s="173">
        <v>80</v>
      </c>
      <c r="BL16" s="173">
        <v>80</v>
      </c>
      <c r="BM16" s="173">
        <v>80</v>
      </c>
      <c r="BN16" s="173">
        <v>96</v>
      </c>
      <c r="BO16" s="173">
        <v>56</v>
      </c>
      <c r="BP16" s="173">
        <v>106</v>
      </c>
      <c r="BQ16" s="173">
        <v>106</v>
      </c>
      <c r="BR16" s="173">
        <v>114</v>
      </c>
      <c r="BS16" s="173">
        <v>99</v>
      </c>
      <c r="BT16" s="173">
        <v>99</v>
      </c>
      <c r="BU16" s="173">
        <v>99</v>
      </c>
      <c r="BV16" s="173">
        <v>113</v>
      </c>
      <c r="BW16" s="173">
        <v>115</v>
      </c>
      <c r="BX16" s="173">
        <v>99</v>
      </c>
      <c r="BY16" s="173">
        <v>99</v>
      </c>
      <c r="BZ16" s="173">
        <v>99</v>
      </c>
      <c r="CA16" s="173">
        <v>99</v>
      </c>
      <c r="CB16" s="173">
        <v>64</v>
      </c>
      <c r="CC16" s="173">
        <v>64</v>
      </c>
      <c r="CD16" s="173">
        <v>170</v>
      </c>
      <c r="CE16" s="173">
        <v>251</v>
      </c>
      <c r="CF16" s="173"/>
      <c r="CG16" s="172"/>
      <c r="CH16" s="173">
        <v>37</v>
      </c>
      <c r="CI16" s="229">
        <f t="shared" si="0"/>
        <v>4513</v>
      </c>
    </row>
    <row r="17" spans="1:87" s="77" customFormat="1" ht="15" customHeight="1">
      <c r="A17" s="78">
        <v>13</v>
      </c>
      <c r="B17" s="76" t="s">
        <v>93</v>
      </c>
      <c r="C17" s="60" t="s">
        <v>85</v>
      </c>
      <c r="D17" s="60"/>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c r="BI17" s="173"/>
      <c r="BJ17" s="173"/>
      <c r="BK17" s="173"/>
      <c r="BL17" s="173"/>
      <c r="BM17" s="173"/>
      <c r="BN17" s="173"/>
      <c r="BO17" s="173"/>
      <c r="BP17" s="173"/>
      <c r="BQ17" s="173"/>
      <c r="BR17" s="173"/>
      <c r="BS17" s="173"/>
      <c r="BT17" s="173"/>
      <c r="BU17" s="173"/>
      <c r="BV17" s="173"/>
      <c r="BW17" s="173"/>
      <c r="BX17" s="173"/>
      <c r="BY17" s="173"/>
      <c r="BZ17" s="173"/>
      <c r="CA17" s="173"/>
      <c r="CB17" s="173"/>
      <c r="CC17" s="173"/>
      <c r="CD17" s="173"/>
      <c r="CE17" s="173"/>
      <c r="CF17" s="173">
        <v>120</v>
      </c>
      <c r="CG17" s="173"/>
      <c r="CH17" s="173"/>
      <c r="CI17" s="229">
        <f t="shared" si="0"/>
        <v>120</v>
      </c>
    </row>
    <row r="18" spans="1:87" s="77" customFormat="1" ht="15" customHeight="1">
      <c r="A18" s="78">
        <v>14</v>
      </c>
      <c r="B18" s="76" t="s">
        <v>144</v>
      </c>
      <c r="C18" s="60" t="s">
        <v>85</v>
      </c>
      <c r="D18" s="60"/>
      <c r="F18" s="77">
        <v>74</v>
      </c>
      <c r="G18" s="77">
        <v>48</v>
      </c>
      <c r="H18" s="82">
        <v>234</v>
      </c>
      <c r="I18" s="82">
        <v>31</v>
      </c>
      <c r="J18" s="82"/>
      <c r="K18" s="82"/>
      <c r="L18" s="82"/>
      <c r="M18" s="82"/>
      <c r="N18" s="82"/>
      <c r="O18" s="82"/>
      <c r="P18" s="82"/>
      <c r="Q18" s="82"/>
      <c r="R18" s="82">
        <v>14</v>
      </c>
      <c r="S18" s="82"/>
      <c r="T18" s="82"/>
      <c r="U18" s="82"/>
      <c r="V18" s="82"/>
      <c r="W18" s="82"/>
      <c r="X18" s="82">
        <v>200</v>
      </c>
      <c r="Y18" s="82"/>
      <c r="Z18" s="82"/>
      <c r="AA18" s="82"/>
      <c r="AB18" s="82"/>
      <c r="AC18" s="82"/>
      <c r="AD18" s="82"/>
      <c r="AE18" s="82"/>
      <c r="AF18" s="82">
        <v>15</v>
      </c>
      <c r="AG18" s="82"/>
      <c r="AH18" s="82">
        <v>140</v>
      </c>
      <c r="AI18" s="82">
        <v>94</v>
      </c>
      <c r="AJ18" s="172"/>
      <c r="AK18" s="172"/>
      <c r="AL18" s="172"/>
      <c r="AM18" s="172">
        <v>84</v>
      </c>
      <c r="AN18" s="172">
        <v>448</v>
      </c>
      <c r="AO18" s="172">
        <v>306</v>
      </c>
      <c r="AP18" s="172">
        <v>531</v>
      </c>
      <c r="AQ18" s="172">
        <v>288</v>
      </c>
      <c r="AR18" s="172">
        <v>504</v>
      </c>
      <c r="AS18" s="172">
        <v>380</v>
      </c>
      <c r="AT18" s="172">
        <v>380</v>
      </c>
      <c r="AU18" s="172">
        <v>380</v>
      </c>
      <c r="AV18" s="172">
        <v>566</v>
      </c>
      <c r="AW18" s="172">
        <v>445</v>
      </c>
      <c r="AX18" s="172">
        <v>445</v>
      </c>
      <c r="AY18" s="172">
        <v>445</v>
      </c>
      <c r="AZ18" s="172">
        <v>445</v>
      </c>
      <c r="BA18" s="172">
        <v>445</v>
      </c>
      <c r="BB18" s="172"/>
      <c r="BC18" s="172"/>
      <c r="BD18" s="172">
        <v>336</v>
      </c>
      <c r="BE18" s="172">
        <v>336</v>
      </c>
      <c r="BF18" s="172">
        <v>336</v>
      </c>
      <c r="BG18" s="172"/>
      <c r="BH18" s="172">
        <v>532</v>
      </c>
      <c r="BI18" s="172">
        <v>532</v>
      </c>
      <c r="BJ18" s="172">
        <v>740</v>
      </c>
      <c r="BK18" s="172">
        <v>324</v>
      </c>
      <c r="BL18" s="172">
        <v>324</v>
      </c>
      <c r="BM18" s="172">
        <v>324</v>
      </c>
      <c r="BN18" s="172">
        <v>438</v>
      </c>
      <c r="BO18" s="172">
        <v>352</v>
      </c>
      <c r="BP18" s="172">
        <v>488</v>
      </c>
      <c r="BQ18" s="172">
        <v>488</v>
      </c>
      <c r="BR18" s="172">
        <v>760</v>
      </c>
      <c r="BS18" s="172">
        <v>407</v>
      </c>
      <c r="BT18" s="172">
        <v>407</v>
      </c>
      <c r="BU18" s="172">
        <v>407</v>
      </c>
      <c r="BV18" s="172"/>
      <c r="BW18" s="172"/>
      <c r="BX18" s="172"/>
      <c r="BY18" s="172"/>
      <c r="BZ18" s="172"/>
      <c r="CA18" s="172"/>
      <c r="CB18" s="172"/>
      <c r="CC18" s="172"/>
      <c r="CD18" s="172"/>
      <c r="CE18" s="172"/>
      <c r="CF18" s="172"/>
      <c r="CG18" s="172"/>
      <c r="CH18" s="172"/>
      <c r="CI18" s="229">
        <f t="shared" si="0"/>
        <v>13623</v>
      </c>
    </row>
    <row r="19" spans="1:87" s="77" customFormat="1" ht="15" customHeight="1">
      <c r="A19" s="78">
        <v>15</v>
      </c>
      <c r="B19" s="76" t="s">
        <v>94</v>
      </c>
      <c r="C19" s="60" t="s">
        <v>85</v>
      </c>
      <c r="D19" s="60"/>
      <c r="E19" s="77">
        <v>112</v>
      </c>
      <c r="F19" s="77">
        <f>736+42</f>
        <v>778</v>
      </c>
      <c r="G19" s="77">
        <v>117</v>
      </c>
      <c r="I19" s="82"/>
      <c r="J19" s="82">
        <v>1208</v>
      </c>
      <c r="K19" s="82"/>
      <c r="L19" s="82">
        <v>279</v>
      </c>
      <c r="M19" s="82">
        <v>270</v>
      </c>
      <c r="N19" s="82">
        <v>270</v>
      </c>
      <c r="O19" s="82">
        <v>370</v>
      </c>
      <c r="P19" s="82">
        <v>270</v>
      </c>
      <c r="Q19" s="82">
        <v>270</v>
      </c>
      <c r="R19" s="82">
        <v>270</v>
      </c>
      <c r="S19" s="82"/>
      <c r="T19" s="82"/>
      <c r="U19" s="82">
        <v>360</v>
      </c>
      <c r="V19" s="82"/>
      <c r="W19" s="82"/>
      <c r="X19" s="82"/>
      <c r="Y19" s="82">
        <v>380</v>
      </c>
      <c r="Z19" s="82">
        <v>380</v>
      </c>
      <c r="AA19" s="82">
        <v>454</v>
      </c>
      <c r="AB19" s="82">
        <v>380</v>
      </c>
      <c r="AC19" s="82">
        <v>279</v>
      </c>
      <c r="AD19" s="82">
        <v>279</v>
      </c>
      <c r="AE19" s="82">
        <v>370</v>
      </c>
      <c r="AF19" s="82">
        <v>270</v>
      </c>
      <c r="AG19" s="82">
        <v>140</v>
      </c>
      <c r="AH19" s="82">
        <v>140</v>
      </c>
      <c r="AI19" s="82">
        <v>94</v>
      </c>
      <c r="AJ19" s="172"/>
      <c r="AK19" s="172"/>
      <c r="AL19" s="172"/>
      <c r="AM19" s="172">
        <v>84</v>
      </c>
      <c r="AN19" s="172"/>
      <c r="AO19" s="172">
        <v>306</v>
      </c>
      <c r="AP19" s="172">
        <v>531</v>
      </c>
      <c r="AQ19" s="172">
        <v>288</v>
      </c>
      <c r="AR19" s="172"/>
      <c r="AS19" s="172">
        <v>380</v>
      </c>
      <c r="AT19" s="172">
        <v>380</v>
      </c>
      <c r="AU19" s="172">
        <v>380</v>
      </c>
      <c r="AV19" s="172"/>
      <c r="AW19" s="172">
        <v>445</v>
      </c>
      <c r="AX19" s="172">
        <v>445</v>
      </c>
      <c r="AY19" s="172">
        <v>445</v>
      </c>
      <c r="AZ19" s="172">
        <v>445</v>
      </c>
      <c r="BA19" s="172">
        <v>445</v>
      </c>
      <c r="BB19" s="172"/>
      <c r="BC19" s="172"/>
      <c r="BD19" s="172">
        <v>336</v>
      </c>
      <c r="BE19" s="172">
        <v>336</v>
      </c>
      <c r="BF19" s="172">
        <v>336</v>
      </c>
      <c r="BG19" s="172"/>
      <c r="BH19" s="172">
        <v>532</v>
      </c>
      <c r="BI19" s="172">
        <v>532</v>
      </c>
      <c r="BJ19" s="172"/>
      <c r="BK19" s="172">
        <v>324</v>
      </c>
      <c r="BL19" s="172">
        <v>324</v>
      </c>
      <c r="BM19" s="172">
        <v>324</v>
      </c>
      <c r="BN19" s="172">
        <v>438</v>
      </c>
      <c r="BO19" s="172"/>
      <c r="BP19" s="172">
        <v>488</v>
      </c>
      <c r="BQ19" s="172">
        <v>488</v>
      </c>
      <c r="BR19" s="172"/>
      <c r="BS19" s="172">
        <v>407</v>
      </c>
      <c r="BT19" s="172">
        <v>407</v>
      </c>
      <c r="BU19" s="172">
        <v>407</v>
      </c>
      <c r="BV19" s="172">
        <v>471</v>
      </c>
      <c r="BW19" s="172"/>
      <c r="BX19" s="172">
        <v>425</v>
      </c>
      <c r="BY19" s="172">
        <v>425</v>
      </c>
      <c r="BZ19" s="172">
        <v>425</v>
      </c>
      <c r="CA19" s="172">
        <v>425</v>
      </c>
      <c r="CB19" s="172"/>
      <c r="CC19" s="172"/>
      <c r="CD19" s="172"/>
      <c r="CE19" s="172"/>
      <c r="CF19" s="172"/>
      <c r="CG19" s="172"/>
      <c r="CH19" s="172"/>
      <c r="CI19" s="229">
        <f t="shared" si="0"/>
        <v>12424</v>
      </c>
    </row>
    <row r="20" spans="1:87" s="77" customFormat="1" ht="15" customHeight="1">
      <c r="A20" s="78">
        <v>16</v>
      </c>
      <c r="B20" s="76" t="s">
        <v>95</v>
      </c>
      <c r="C20" s="60" t="s">
        <v>85</v>
      </c>
      <c r="D20" s="60"/>
      <c r="K20" s="77">
        <v>134</v>
      </c>
      <c r="AJ20" s="173"/>
      <c r="AK20" s="173"/>
      <c r="AL20" s="173"/>
      <c r="AM20" s="173"/>
      <c r="AN20" s="173"/>
      <c r="AO20" s="173"/>
      <c r="AP20" s="173"/>
      <c r="AQ20" s="173"/>
      <c r="AR20" s="173"/>
      <c r="AS20" s="173"/>
      <c r="AT20" s="173"/>
      <c r="AU20" s="173"/>
      <c r="AV20" s="173"/>
      <c r="AW20" s="173"/>
      <c r="AX20" s="173"/>
      <c r="AY20" s="173"/>
      <c r="AZ20" s="173"/>
      <c r="BA20" s="173"/>
      <c r="BB20" s="173"/>
      <c r="BC20" s="173"/>
      <c r="BD20" s="173"/>
      <c r="BE20" s="173"/>
      <c r="BF20" s="173"/>
      <c r="BG20" s="173"/>
      <c r="BH20" s="173"/>
      <c r="BI20" s="173"/>
      <c r="BJ20" s="173"/>
      <c r="BK20" s="173"/>
      <c r="BL20" s="173"/>
      <c r="BM20" s="173"/>
      <c r="BN20" s="173"/>
      <c r="BO20" s="173"/>
      <c r="BP20" s="173"/>
      <c r="BQ20" s="173"/>
      <c r="BR20" s="173"/>
      <c r="BS20" s="173"/>
      <c r="BT20" s="173"/>
      <c r="BU20" s="173"/>
      <c r="BV20" s="173"/>
      <c r="BW20" s="173"/>
      <c r="BX20" s="173"/>
      <c r="BY20" s="173"/>
      <c r="BZ20" s="173"/>
      <c r="CA20" s="173"/>
      <c r="CB20" s="173"/>
      <c r="CC20" s="173"/>
      <c r="CD20" s="173"/>
      <c r="CE20" s="173"/>
      <c r="CF20" s="173"/>
      <c r="CG20" s="173"/>
      <c r="CH20" s="173"/>
      <c r="CI20" s="229">
        <f t="shared" si="0"/>
        <v>0</v>
      </c>
    </row>
    <row r="21" spans="1:87" s="77" customFormat="1" ht="15" customHeight="1">
      <c r="A21" s="78">
        <v>17</v>
      </c>
      <c r="B21" s="76" t="s">
        <v>96</v>
      </c>
      <c r="C21" s="60" t="s">
        <v>85</v>
      </c>
      <c r="D21" s="60"/>
      <c r="E21" s="77">
        <v>24</v>
      </c>
      <c r="F21" s="77">
        <f>55+13</f>
        <v>68</v>
      </c>
      <c r="G21" s="77">
        <f>(13+9+13+9)*0.5</f>
        <v>22</v>
      </c>
      <c r="J21" s="82"/>
      <c r="K21" s="82">
        <v>44</v>
      </c>
      <c r="L21" s="82">
        <v>34</v>
      </c>
      <c r="M21" s="77">
        <v>34</v>
      </c>
      <c r="N21" s="77">
        <v>34</v>
      </c>
      <c r="O21" s="82">
        <v>40</v>
      </c>
      <c r="P21" s="82">
        <v>34</v>
      </c>
      <c r="Q21" s="82">
        <v>34</v>
      </c>
      <c r="R21" s="82">
        <v>34</v>
      </c>
      <c r="S21" s="82">
        <v>52</v>
      </c>
      <c r="T21" s="82">
        <v>65</v>
      </c>
      <c r="U21" s="82">
        <v>38</v>
      </c>
      <c r="V21" s="82">
        <v>38</v>
      </c>
      <c r="X21" s="82">
        <v>194</v>
      </c>
      <c r="Y21" s="82">
        <v>40</v>
      </c>
      <c r="Z21" s="82">
        <v>40</v>
      </c>
      <c r="AA21" s="82">
        <v>44</v>
      </c>
      <c r="AB21" s="82">
        <v>40</v>
      </c>
      <c r="AC21" s="82">
        <v>34</v>
      </c>
      <c r="AD21" s="82">
        <v>34</v>
      </c>
      <c r="AE21" s="82">
        <v>38</v>
      </c>
      <c r="AF21" s="82">
        <v>34</v>
      </c>
      <c r="AG21" s="82">
        <v>25</v>
      </c>
      <c r="AH21" s="82">
        <v>25</v>
      </c>
      <c r="AI21" s="82">
        <v>20</v>
      </c>
      <c r="AJ21" s="172"/>
      <c r="AK21" s="172"/>
      <c r="AL21" s="172"/>
      <c r="AM21" s="172"/>
      <c r="AN21" s="172">
        <v>68</v>
      </c>
      <c r="AO21" s="173">
        <v>34</v>
      </c>
      <c r="AP21" s="173">
        <v>45</v>
      </c>
      <c r="AQ21" s="173">
        <v>34</v>
      </c>
      <c r="AR21" s="173">
        <v>40</v>
      </c>
      <c r="AS21" s="173">
        <v>40</v>
      </c>
      <c r="AT21" s="173">
        <v>40</v>
      </c>
      <c r="AU21" s="173">
        <v>40</v>
      </c>
      <c r="AV21" s="173">
        <v>47</v>
      </c>
      <c r="AW21" s="173">
        <v>43</v>
      </c>
      <c r="AX21" s="173">
        <v>43</v>
      </c>
      <c r="AY21" s="173">
        <v>43</v>
      </c>
      <c r="AZ21" s="173">
        <v>43</v>
      </c>
      <c r="BA21" s="173">
        <v>43</v>
      </c>
      <c r="BB21" s="173"/>
      <c r="BC21" s="173"/>
      <c r="BD21" s="173">
        <v>37</v>
      </c>
      <c r="BE21" s="173">
        <v>37</v>
      </c>
      <c r="BF21" s="173">
        <v>37</v>
      </c>
      <c r="BG21" s="173">
        <v>51</v>
      </c>
      <c r="BH21" s="173">
        <v>47</v>
      </c>
      <c r="BI21" s="173">
        <v>47</v>
      </c>
      <c r="BJ21" s="173">
        <v>56</v>
      </c>
      <c r="BK21" s="173">
        <v>37</v>
      </c>
      <c r="BL21" s="173">
        <v>37</v>
      </c>
      <c r="BM21" s="173">
        <v>37</v>
      </c>
      <c r="BN21" s="173">
        <v>44</v>
      </c>
      <c r="BO21" s="173">
        <v>47</v>
      </c>
      <c r="BP21" s="173">
        <v>45</v>
      </c>
      <c r="BQ21" s="173">
        <v>45</v>
      </c>
      <c r="BR21" s="173">
        <v>48</v>
      </c>
      <c r="BS21" s="173">
        <v>42</v>
      </c>
      <c r="BT21" s="173">
        <v>42</v>
      </c>
      <c r="BU21" s="173">
        <v>42</v>
      </c>
      <c r="BV21" s="173">
        <v>48</v>
      </c>
      <c r="BW21" s="173"/>
      <c r="BX21" s="173">
        <v>40</v>
      </c>
      <c r="BY21" s="173">
        <v>40</v>
      </c>
      <c r="BZ21" s="173">
        <v>40</v>
      </c>
      <c r="CA21" s="173">
        <v>40</v>
      </c>
      <c r="CB21" s="173"/>
      <c r="CC21" s="173"/>
      <c r="CD21" s="173"/>
      <c r="CE21" s="173"/>
      <c r="CF21" s="173"/>
      <c r="CG21" s="173"/>
      <c r="CH21" s="173"/>
      <c r="CI21" s="229">
        <f t="shared" si="0"/>
        <v>1589</v>
      </c>
    </row>
    <row r="22" spans="1:87" s="77" customFormat="1" ht="15" customHeight="1">
      <c r="A22" s="78">
        <v>18</v>
      </c>
      <c r="B22" s="76" t="s">
        <v>97</v>
      </c>
      <c r="C22" s="60" t="s">
        <v>85</v>
      </c>
      <c r="D22" s="60"/>
      <c r="J22" s="77">
        <f>(105+11.5+105+11.5)*0.5</f>
        <v>116.5</v>
      </c>
      <c r="W22" s="77">
        <f>92+40</f>
        <v>132</v>
      </c>
      <c r="AJ22" s="173"/>
      <c r="AK22" s="173"/>
      <c r="AL22" s="173"/>
      <c r="AM22" s="173"/>
      <c r="AN22" s="173"/>
      <c r="AO22" s="173"/>
      <c r="AP22" s="173"/>
      <c r="AQ22" s="173"/>
      <c r="AR22" s="173"/>
      <c r="AS22" s="173"/>
      <c r="AT22" s="173"/>
      <c r="AU22" s="173"/>
      <c r="AV22" s="173"/>
      <c r="AW22" s="173"/>
      <c r="AX22" s="173"/>
      <c r="AY22" s="173"/>
      <c r="AZ22" s="173"/>
      <c r="BA22" s="173"/>
      <c r="BB22" s="173">
        <v>45</v>
      </c>
      <c r="BC22" s="173"/>
      <c r="BD22" s="173"/>
      <c r="BE22" s="173"/>
      <c r="BF22" s="173"/>
      <c r="BG22" s="173"/>
      <c r="BH22" s="173"/>
      <c r="BI22" s="173"/>
      <c r="BJ22" s="173"/>
      <c r="BK22" s="173"/>
      <c r="BL22" s="173"/>
      <c r="BM22" s="173"/>
      <c r="BN22" s="173"/>
      <c r="BO22" s="173"/>
      <c r="BP22" s="173"/>
      <c r="BQ22" s="173"/>
      <c r="BR22" s="173"/>
      <c r="BS22" s="173"/>
      <c r="BT22" s="173"/>
      <c r="BU22" s="173"/>
      <c r="BV22" s="173"/>
      <c r="BW22" s="173"/>
      <c r="BX22" s="173"/>
      <c r="BY22" s="173"/>
      <c r="BZ22" s="173"/>
      <c r="CA22" s="173"/>
      <c r="CB22" s="173"/>
      <c r="CC22" s="173"/>
      <c r="CD22" s="173"/>
      <c r="CE22" s="173"/>
      <c r="CF22" s="173">
        <v>1613</v>
      </c>
      <c r="CG22" s="173"/>
      <c r="CH22" s="173"/>
      <c r="CI22" s="229">
        <f t="shared" si="0"/>
        <v>1658</v>
      </c>
    </row>
    <row r="23" spans="1:87" s="77" customFormat="1" ht="15" customHeight="1">
      <c r="A23" s="78">
        <v>19</v>
      </c>
      <c r="B23" s="76" t="s">
        <v>98</v>
      </c>
      <c r="C23" s="60" t="s">
        <v>38</v>
      </c>
      <c r="D23" s="60"/>
      <c r="AJ23" s="173"/>
      <c r="AK23" s="173"/>
      <c r="AL23" s="173"/>
      <c r="AM23" s="173"/>
      <c r="AN23" s="173"/>
      <c r="AO23" s="173">
        <v>18</v>
      </c>
      <c r="AP23" s="173">
        <v>36</v>
      </c>
      <c r="AQ23" s="173">
        <v>18</v>
      </c>
      <c r="AR23" s="173"/>
      <c r="AS23" s="173">
        <v>18</v>
      </c>
      <c r="AT23" s="173">
        <v>18</v>
      </c>
      <c r="AU23" s="173">
        <v>18</v>
      </c>
      <c r="AV23" s="173"/>
      <c r="AW23" s="173">
        <v>18</v>
      </c>
      <c r="AX23" s="173">
        <v>18</v>
      </c>
      <c r="AY23" s="173">
        <v>18</v>
      </c>
      <c r="AZ23" s="173">
        <v>18</v>
      </c>
      <c r="BA23" s="173">
        <v>18</v>
      </c>
      <c r="BB23" s="173"/>
      <c r="BC23" s="173"/>
      <c r="BD23" s="173">
        <v>18</v>
      </c>
      <c r="BE23" s="173">
        <v>18</v>
      </c>
      <c r="BF23" s="173">
        <v>18</v>
      </c>
      <c r="BG23" s="173"/>
      <c r="BH23" s="173">
        <v>18</v>
      </c>
      <c r="BI23" s="173">
        <v>18</v>
      </c>
      <c r="BJ23" s="173"/>
      <c r="BK23" s="173"/>
      <c r="BL23" s="173"/>
      <c r="BM23" s="173"/>
      <c r="BN23" s="173"/>
      <c r="BO23" s="173"/>
      <c r="BP23" s="173"/>
      <c r="BQ23" s="173"/>
      <c r="BR23" s="173"/>
      <c r="BS23" s="173"/>
      <c r="BT23" s="173"/>
      <c r="BU23" s="173"/>
      <c r="BV23" s="173"/>
      <c r="BW23" s="173"/>
      <c r="BX23" s="173"/>
      <c r="BY23" s="173"/>
      <c r="BZ23" s="173"/>
      <c r="CA23" s="173"/>
      <c r="CB23" s="173"/>
      <c r="CC23" s="173"/>
      <c r="CD23" s="173"/>
      <c r="CE23" s="173"/>
      <c r="CF23" s="173"/>
      <c r="CG23" s="173"/>
      <c r="CH23" s="173"/>
      <c r="CI23" s="229">
        <f t="shared" si="0"/>
        <v>306</v>
      </c>
    </row>
    <row r="24" spans="1:87" s="77" customFormat="1" ht="15" customHeight="1">
      <c r="A24" s="78">
        <v>20</v>
      </c>
      <c r="B24" s="76" t="s">
        <v>99</v>
      </c>
      <c r="C24" s="60" t="s">
        <v>38</v>
      </c>
      <c r="D24" s="60"/>
      <c r="AJ24" s="173"/>
      <c r="AK24" s="172"/>
      <c r="AL24" s="172"/>
      <c r="AM24" s="172"/>
      <c r="AN24" s="173"/>
      <c r="AO24" s="173"/>
      <c r="AP24" s="173"/>
      <c r="AQ24" s="173"/>
      <c r="AR24" s="173"/>
      <c r="AS24" s="173"/>
      <c r="AT24" s="173"/>
      <c r="AU24" s="173"/>
      <c r="AV24" s="173"/>
      <c r="AW24" s="173"/>
      <c r="AX24" s="173"/>
      <c r="AY24" s="173"/>
      <c r="AZ24" s="173"/>
      <c r="BA24" s="173"/>
      <c r="BB24" s="173"/>
      <c r="BC24" s="173"/>
      <c r="BD24" s="173"/>
      <c r="BE24" s="173"/>
      <c r="BF24" s="173"/>
      <c r="BG24" s="173"/>
      <c r="BH24" s="173"/>
      <c r="BI24" s="173"/>
      <c r="BJ24" s="173"/>
      <c r="BK24" s="173"/>
      <c r="BL24" s="173"/>
      <c r="BM24" s="173"/>
      <c r="BN24" s="173"/>
      <c r="BO24" s="173"/>
      <c r="BP24" s="173"/>
      <c r="BQ24" s="173"/>
      <c r="BR24" s="173"/>
      <c r="BS24" s="173"/>
      <c r="BT24" s="173"/>
      <c r="BU24" s="173"/>
      <c r="BV24" s="173"/>
      <c r="BW24" s="173"/>
      <c r="BX24" s="173"/>
      <c r="BY24" s="173"/>
      <c r="BZ24" s="173"/>
      <c r="CA24" s="173"/>
      <c r="CB24" s="173"/>
      <c r="CC24" s="173"/>
      <c r="CD24" s="173"/>
      <c r="CE24" s="173"/>
      <c r="CF24" s="173"/>
      <c r="CG24" s="173"/>
      <c r="CH24" s="173"/>
      <c r="CI24" s="229">
        <f t="shared" si="0"/>
        <v>0</v>
      </c>
    </row>
    <row r="25" spans="1:87" s="77" customFormat="1" ht="15" customHeight="1">
      <c r="A25" s="78">
        <v>21</v>
      </c>
      <c r="B25" s="117" t="s">
        <v>100</v>
      </c>
      <c r="C25" s="60" t="s">
        <v>85</v>
      </c>
      <c r="D25" s="60"/>
      <c r="F25" s="77">
        <v>25</v>
      </c>
      <c r="G25" s="77">
        <v>28</v>
      </c>
      <c r="H25" s="77">
        <v>21</v>
      </c>
      <c r="I25" s="82">
        <v>21</v>
      </c>
      <c r="K25" s="82">
        <v>21</v>
      </c>
      <c r="L25" s="82">
        <v>28</v>
      </c>
      <c r="M25" s="82">
        <v>28</v>
      </c>
      <c r="N25" s="82">
        <v>28</v>
      </c>
      <c r="O25" s="82">
        <v>46</v>
      </c>
      <c r="P25" s="82">
        <v>28</v>
      </c>
      <c r="Q25" s="82">
        <v>28</v>
      </c>
      <c r="R25" s="82">
        <v>28</v>
      </c>
      <c r="S25" s="82"/>
      <c r="T25" s="82">
        <f>24+21</f>
        <v>45</v>
      </c>
      <c r="U25" s="82">
        <v>56</v>
      </c>
      <c r="V25" s="82">
        <f>56+15</f>
        <v>71</v>
      </c>
      <c r="Y25" s="82">
        <v>28</v>
      </c>
      <c r="Z25" s="82">
        <v>28</v>
      </c>
      <c r="AA25" s="82">
        <v>56</v>
      </c>
      <c r="AB25" s="82">
        <v>28</v>
      </c>
      <c r="AC25" s="82">
        <v>28</v>
      </c>
      <c r="AD25" s="82">
        <v>28</v>
      </c>
      <c r="AE25" s="82">
        <v>28</v>
      </c>
      <c r="AF25" s="82">
        <v>28</v>
      </c>
      <c r="AG25" s="82">
        <v>28</v>
      </c>
      <c r="AH25" s="82">
        <v>28</v>
      </c>
      <c r="AI25" s="82">
        <v>28</v>
      </c>
      <c r="AJ25" s="173"/>
      <c r="AK25" s="173"/>
      <c r="AL25" s="173"/>
      <c r="AM25" s="173"/>
      <c r="AN25" s="173"/>
      <c r="AO25" s="173"/>
      <c r="AP25" s="173"/>
      <c r="AQ25" s="173"/>
      <c r="AR25" s="173"/>
      <c r="AS25" s="173"/>
      <c r="AT25" s="173"/>
      <c r="AU25" s="173"/>
      <c r="AV25" s="173"/>
      <c r="AW25" s="173"/>
      <c r="AX25" s="173"/>
      <c r="AY25" s="173"/>
      <c r="AZ25" s="173"/>
      <c r="BA25" s="173"/>
      <c r="BB25" s="173"/>
      <c r="BC25" s="173"/>
      <c r="BD25" s="173"/>
      <c r="BE25" s="173"/>
      <c r="BF25" s="173"/>
      <c r="BG25" s="173"/>
      <c r="BH25" s="173"/>
      <c r="BI25" s="173"/>
      <c r="BJ25" s="173"/>
      <c r="BK25" s="173"/>
      <c r="BL25" s="173"/>
      <c r="BM25" s="173"/>
      <c r="BN25" s="173"/>
      <c r="BO25" s="173"/>
      <c r="BP25" s="173"/>
      <c r="BQ25" s="173"/>
      <c r="BR25" s="173"/>
      <c r="BS25" s="173"/>
      <c r="BT25" s="173"/>
      <c r="BU25" s="173"/>
      <c r="BV25" s="173"/>
      <c r="BW25" s="173"/>
      <c r="BX25" s="173"/>
      <c r="BY25" s="173"/>
      <c r="BZ25" s="173"/>
      <c r="CA25" s="173"/>
      <c r="CB25" s="173"/>
      <c r="CC25" s="173"/>
      <c r="CD25" s="173"/>
      <c r="CE25" s="173"/>
      <c r="CF25" s="173"/>
      <c r="CG25" s="173"/>
      <c r="CH25" s="173"/>
      <c r="CI25" s="229">
        <f t="shared" si="0"/>
        <v>0</v>
      </c>
    </row>
    <row r="26" spans="1:87" s="77" customFormat="1" ht="15" customHeight="1">
      <c r="A26" s="78">
        <v>22</v>
      </c>
      <c r="B26" s="117" t="s">
        <v>101</v>
      </c>
      <c r="C26" s="60" t="s">
        <v>85</v>
      </c>
      <c r="D26" s="60"/>
      <c r="F26" s="77">
        <v>2.5</v>
      </c>
      <c r="G26" s="77">
        <v>52</v>
      </c>
      <c r="K26" s="77">
        <v>32</v>
      </c>
      <c r="L26" s="77">
        <v>90</v>
      </c>
      <c r="M26" s="82">
        <v>60</v>
      </c>
      <c r="N26" s="82">
        <v>60</v>
      </c>
      <c r="O26" s="82">
        <f>94+28</f>
        <v>122</v>
      </c>
      <c r="P26" s="82">
        <v>60</v>
      </c>
      <c r="Q26" s="82">
        <v>60</v>
      </c>
      <c r="R26" s="82">
        <v>15</v>
      </c>
      <c r="S26" s="82"/>
      <c r="T26" s="82"/>
      <c r="U26" s="82">
        <v>72</v>
      </c>
      <c r="V26" s="82">
        <v>72</v>
      </c>
      <c r="W26" s="82"/>
      <c r="X26" s="82"/>
      <c r="Y26" s="82">
        <v>90</v>
      </c>
      <c r="Z26" s="82">
        <v>90</v>
      </c>
      <c r="AA26" s="82">
        <v>48</v>
      </c>
      <c r="AB26" s="82">
        <v>90</v>
      </c>
      <c r="AC26" s="82">
        <v>24</v>
      </c>
      <c r="AD26" s="82">
        <v>24</v>
      </c>
      <c r="AE26" s="82">
        <v>36</v>
      </c>
      <c r="AF26" s="82">
        <v>60</v>
      </c>
      <c r="AG26" s="82">
        <v>60</v>
      </c>
      <c r="AH26" s="82">
        <v>60</v>
      </c>
      <c r="AI26" s="82">
        <v>60</v>
      </c>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172"/>
      <c r="CA26" s="172"/>
      <c r="CB26" s="172"/>
      <c r="CC26" s="172"/>
      <c r="CD26" s="172"/>
      <c r="CE26" s="172"/>
      <c r="CF26" s="172"/>
      <c r="CG26" s="172"/>
      <c r="CH26" s="172"/>
      <c r="CI26" s="229">
        <f t="shared" si="0"/>
        <v>0</v>
      </c>
    </row>
    <row r="27" spans="1:87" s="77" customFormat="1" ht="15" customHeight="1">
      <c r="A27" s="78">
        <v>23</v>
      </c>
      <c r="B27" s="82" t="s">
        <v>102</v>
      </c>
      <c r="C27" s="60" t="s">
        <v>85</v>
      </c>
      <c r="D27" s="60"/>
      <c r="AJ27" s="173"/>
      <c r="AK27" s="173">
        <v>42</v>
      </c>
      <c r="AL27" s="173">
        <v>28</v>
      </c>
      <c r="AM27" s="173">
        <v>14</v>
      </c>
      <c r="AN27" s="173"/>
      <c r="AO27" s="173">
        <v>28</v>
      </c>
      <c r="AP27" s="173">
        <v>56</v>
      </c>
      <c r="AQ27" s="173">
        <v>28</v>
      </c>
      <c r="AR27" s="173"/>
      <c r="AS27" s="173">
        <v>28</v>
      </c>
      <c r="AT27" s="173">
        <v>28</v>
      </c>
      <c r="AU27" s="173">
        <v>28</v>
      </c>
      <c r="AV27" s="173"/>
      <c r="AW27" s="173">
        <v>28</v>
      </c>
      <c r="AX27" s="173">
        <v>28</v>
      </c>
      <c r="AY27" s="173">
        <v>28</v>
      </c>
      <c r="AZ27" s="173">
        <v>28</v>
      </c>
      <c r="BA27" s="173">
        <v>28</v>
      </c>
      <c r="BB27" s="173">
        <v>42</v>
      </c>
      <c r="BC27" s="173"/>
      <c r="BD27" s="173">
        <v>28</v>
      </c>
      <c r="BE27" s="173">
        <v>28</v>
      </c>
      <c r="BF27" s="173">
        <v>28</v>
      </c>
      <c r="BG27" s="173"/>
      <c r="BH27" s="173">
        <v>28</v>
      </c>
      <c r="BI27" s="173">
        <v>28</v>
      </c>
      <c r="BJ27" s="173"/>
      <c r="BK27" s="173">
        <v>28</v>
      </c>
      <c r="BL27" s="173">
        <v>28</v>
      </c>
      <c r="BM27" s="173">
        <v>28</v>
      </c>
      <c r="BN27" s="173">
        <v>28</v>
      </c>
      <c r="BO27" s="173"/>
      <c r="BP27" s="173">
        <v>28</v>
      </c>
      <c r="BQ27" s="173">
        <v>28</v>
      </c>
      <c r="BR27" s="173"/>
      <c r="BS27" s="173"/>
      <c r="BT27" s="173"/>
      <c r="BU27" s="173"/>
      <c r="BV27" s="173">
        <v>56</v>
      </c>
      <c r="BW27" s="173"/>
      <c r="BX27" s="173"/>
      <c r="BY27" s="173"/>
      <c r="BZ27" s="173"/>
      <c r="CA27" s="173"/>
      <c r="CB27" s="173"/>
      <c r="CC27" s="173"/>
      <c r="CD27" s="173"/>
      <c r="CE27" s="173"/>
      <c r="CF27" s="173"/>
      <c r="CG27" s="173"/>
      <c r="CH27" s="173"/>
      <c r="CI27" s="229">
        <f t="shared" si="0"/>
        <v>826</v>
      </c>
    </row>
    <row r="28" spans="1:87" s="77" customFormat="1" ht="15" customHeight="1">
      <c r="A28" s="78">
        <v>24</v>
      </c>
      <c r="B28" s="82" t="s">
        <v>103</v>
      </c>
      <c r="C28" s="60" t="s">
        <v>85</v>
      </c>
      <c r="D28" s="60"/>
      <c r="AJ28" s="173"/>
      <c r="AK28" s="172">
        <v>16</v>
      </c>
      <c r="AL28" s="172">
        <v>64</v>
      </c>
      <c r="AM28" s="172">
        <v>4</v>
      </c>
      <c r="AN28" s="173"/>
      <c r="AO28" s="173">
        <v>32</v>
      </c>
      <c r="AP28" s="173">
        <v>80</v>
      </c>
      <c r="AQ28" s="173">
        <v>48</v>
      </c>
      <c r="AR28" s="173"/>
      <c r="AS28" s="173">
        <v>64</v>
      </c>
      <c r="AT28" s="173">
        <v>64</v>
      </c>
      <c r="AU28" s="173">
        <v>64</v>
      </c>
      <c r="AV28" s="173"/>
      <c r="AW28" s="173">
        <v>48</v>
      </c>
      <c r="AX28" s="173">
        <v>48</v>
      </c>
      <c r="AY28" s="173">
        <v>48</v>
      </c>
      <c r="AZ28" s="173">
        <v>48</v>
      </c>
      <c r="BA28" s="173">
        <v>48</v>
      </c>
      <c r="BB28" s="173"/>
      <c r="BC28" s="173"/>
      <c r="BD28" s="173">
        <v>72</v>
      </c>
      <c r="BE28" s="173">
        <v>72</v>
      </c>
      <c r="BF28" s="173">
        <v>72</v>
      </c>
      <c r="BG28" s="173"/>
      <c r="BH28" s="173">
        <v>72</v>
      </c>
      <c r="BI28" s="173">
        <v>72</v>
      </c>
      <c r="BJ28" s="173"/>
      <c r="BK28" s="173">
        <v>96</v>
      </c>
      <c r="BL28" s="173">
        <v>72</v>
      </c>
      <c r="BM28" s="173">
        <v>72</v>
      </c>
      <c r="BN28" s="173">
        <v>72</v>
      </c>
      <c r="BO28" s="173"/>
      <c r="BP28" s="173">
        <v>48</v>
      </c>
      <c r="BQ28" s="173">
        <v>48</v>
      </c>
      <c r="BR28" s="173"/>
      <c r="BS28" s="173">
        <v>48</v>
      </c>
      <c r="BT28" s="173">
        <v>48</v>
      </c>
      <c r="BU28" s="173">
        <v>48</v>
      </c>
      <c r="BV28" s="173"/>
      <c r="BW28" s="173"/>
      <c r="BX28" s="173">
        <v>60</v>
      </c>
      <c r="BY28" s="173">
        <v>60</v>
      </c>
      <c r="BZ28" s="173">
        <v>60</v>
      </c>
      <c r="CA28" s="173">
        <v>60</v>
      </c>
      <c r="CB28" s="173"/>
      <c r="CC28" s="173"/>
      <c r="CD28" s="173"/>
      <c r="CE28" s="173"/>
      <c r="CF28" s="173"/>
      <c r="CG28" s="173"/>
      <c r="CH28" s="173"/>
      <c r="CI28" s="229">
        <f t="shared" si="0"/>
        <v>1828</v>
      </c>
    </row>
    <row r="29" spans="1:87" s="77" customFormat="1" ht="15" customHeight="1">
      <c r="A29" s="78">
        <v>25</v>
      </c>
      <c r="B29" s="82" t="s">
        <v>104</v>
      </c>
      <c r="C29" s="60" t="s">
        <v>85</v>
      </c>
      <c r="D29" s="60"/>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3"/>
      <c r="BM29" s="173"/>
      <c r="BN29" s="173"/>
      <c r="BO29" s="173"/>
      <c r="BP29" s="173"/>
      <c r="BQ29" s="173"/>
      <c r="BR29" s="173"/>
      <c r="BS29" s="173">
        <v>28</v>
      </c>
      <c r="BT29" s="173">
        <v>28</v>
      </c>
      <c r="BU29" s="173">
        <v>28</v>
      </c>
      <c r="BV29" s="173"/>
      <c r="BW29" s="173"/>
      <c r="BX29" s="173">
        <v>28</v>
      </c>
      <c r="BY29" s="173">
        <v>28</v>
      </c>
      <c r="BZ29" s="173">
        <v>28</v>
      </c>
      <c r="CA29" s="173">
        <v>28</v>
      </c>
      <c r="CB29" s="173"/>
      <c r="CC29" s="173"/>
      <c r="CD29" s="173"/>
      <c r="CE29" s="173"/>
      <c r="CF29" s="173"/>
      <c r="CG29" s="173"/>
      <c r="CH29" s="173"/>
      <c r="CI29" s="229">
        <f t="shared" si="0"/>
        <v>196</v>
      </c>
    </row>
    <row r="30" spans="1:87" s="77" customFormat="1" ht="15" customHeight="1">
      <c r="A30" s="78">
        <v>26</v>
      </c>
      <c r="B30" s="82" t="s">
        <v>105</v>
      </c>
      <c r="C30" s="60" t="s">
        <v>85</v>
      </c>
      <c r="D30" s="60"/>
      <c r="AJ30" s="173"/>
      <c r="AK30" s="173"/>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3"/>
      <c r="BM30" s="173"/>
      <c r="BN30" s="173"/>
      <c r="BO30" s="173"/>
      <c r="BP30" s="173"/>
      <c r="BQ30" s="173"/>
      <c r="BR30" s="173"/>
      <c r="BS30" s="173"/>
      <c r="BT30" s="173"/>
      <c r="BU30" s="173"/>
      <c r="BV30" s="173"/>
      <c r="BW30" s="173"/>
      <c r="BX30" s="173"/>
      <c r="BY30" s="173"/>
      <c r="BZ30" s="173"/>
      <c r="CA30" s="173"/>
      <c r="CB30" s="173"/>
      <c r="CC30" s="173"/>
      <c r="CD30" s="173"/>
      <c r="CE30" s="173"/>
      <c r="CF30" s="173"/>
      <c r="CG30" s="173"/>
      <c r="CH30" s="173"/>
      <c r="CI30" s="229">
        <f t="shared" si="0"/>
        <v>0</v>
      </c>
    </row>
    <row r="31" spans="1:87" s="77" customFormat="1" ht="15" customHeight="1">
      <c r="A31" s="79">
        <v>27</v>
      </c>
      <c r="B31" s="80" t="s">
        <v>109</v>
      </c>
      <c r="C31" s="60" t="s">
        <v>85</v>
      </c>
      <c r="D31" s="60"/>
      <c r="AJ31" s="173"/>
      <c r="AK31" s="173">
        <v>16</v>
      </c>
      <c r="AL31" s="173">
        <v>64</v>
      </c>
      <c r="AM31" s="173"/>
      <c r="AN31" s="173"/>
      <c r="AO31" s="173">
        <v>32</v>
      </c>
      <c r="AP31" s="173">
        <v>64</v>
      </c>
      <c r="AQ31" s="173">
        <v>48</v>
      </c>
      <c r="AR31" s="173"/>
      <c r="AS31" s="173">
        <v>48</v>
      </c>
      <c r="AT31" s="173">
        <v>48</v>
      </c>
      <c r="AU31" s="173">
        <v>48</v>
      </c>
      <c r="AV31" s="173"/>
      <c r="AW31" s="173">
        <v>48</v>
      </c>
      <c r="AX31" s="173">
        <v>48</v>
      </c>
      <c r="AY31" s="173">
        <v>48</v>
      </c>
      <c r="AZ31" s="173">
        <v>48</v>
      </c>
      <c r="BA31" s="173">
        <v>48</v>
      </c>
      <c r="BB31" s="173"/>
      <c r="BC31" s="173"/>
      <c r="BD31" s="173">
        <v>72</v>
      </c>
      <c r="BE31" s="173">
        <v>72</v>
      </c>
      <c r="BF31" s="173">
        <v>72</v>
      </c>
      <c r="BG31" s="173"/>
      <c r="BH31" s="173">
        <v>72</v>
      </c>
      <c r="BI31" s="173">
        <v>72</v>
      </c>
      <c r="BJ31" s="173"/>
      <c r="BK31" s="173">
        <v>96</v>
      </c>
      <c r="BL31" s="173">
        <v>72</v>
      </c>
      <c r="BM31" s="173">
        <v>72</v>
      </c>
      <c r="BN31" s="173">
        <v>72</v>
      </c>
      <c r="BO31" s="173"/>
      <c r="BP31" s="173">
        <v>48</v>
      </c>
      <c r="BQ31" s="173">
        <v>48</v>
      </c>
      <c r="BR31" s="173"/>
      <c r="BS31" s="173">
        <v>48</v>
      </c>
      <c r="BT31" s="173">
        <v>48</v>
      </c>
      <c r="BU31" s="173">
        <v>48</v>
      </c>
      <c r="BV31" s="173"/>
      <c r="BW31" s="173"/>
      <c r="BX31" s="173">
        <v>60</v>
      </c>
      <c r="BY31" s="173">
        <v>60</v>
      </c>
      <c r="BZ31" s="173">
        <v>60</v>
      </c>
      <c r="CA31" s="173">
        <v>60</v>
      </c>
      <c r="CB31" s="173"/>
      <c r="CC31" s="173"/>
      <c r="CD31" s="173">
        <v>1026</v>
      </c>
      <c r="CE31" s="173"/>
      <c r="CF31" s="173"/>
      <c r="CG31" s="173"/>
      <c r="CH31" s="173"/>
      <c r="CI31" s="229">
        <f t="shared" si="0"/>
        <v>2786</v>
      </c>
    </row>
    <row r="32" spans="1:87" s="77" customFormat="1">
      <c r="A32" s="81">
        <v>28</v>
      </c>
      <c r="B32" s="82" t="s">
        <v>106</v>
      </c>
      <c r="C32" s="60" t="s">
        <v>85</v>
      </c>
      <c r="D32" s="60"/>
      <c r="K32" s="77">
        <v>20</v>
      </c>
      <c r="O32" s="77">
        <v>30</v>
      </c>
      <c r="AF32" s="77">
        <v>60</v>
      </c>
      <c r="AJ32" s="173"/>
      <c r="AK32" s="173"/>
      <c r="AL32" s="173"/>
      <c r="AM32" s="173">
        <v>4</v>
      </c>
      <c r="AN32" s="173">
        <v>312</v>
      </c>
      <c r="AO32" s="173"/>
      <c r="AP32" s="173"/>
      <c r="AQ32" s="173"/>
      <c r="AR32" s="173">
        <v>387</v>
      </c>
      <c r="AS32" s="173"/>
      <c r="AT32" s="173"/>
      <c r="AU32" s="173"/>
      <c r="AV32" s="173">
        <v>569</v>
      </c>
      <c r="AW32" s="173"/>
      <c r="AX32" s="173"/>
      <c r="AY32" s="173"/>
      <c r="AZ32" s="173"/>
      <c r="BA32" s="173"/>
      <c r="BB32" s="173"/>
      <c r="BC32" s="173">
        <v>298</v>
      </c>
      <c r="BD32" s="173"/>
      <c r="BE32" s="173"/>
      <c r="BF32" s="173"/>
      <c r="BG32" s="173">
        <v>78</v>
      </c>
      <c r="BH32" s="173"/>
      <c r="BI32" s="173"/>
      <c r="BJ32" s="173">
        <v>488</v>
      </c>
      <c r="BK32" s="173"/>
      <c r="BL32" s="173"/>
      <c r="BM32" s="173"/>
      <c r="BN32" s="173"/>
      <c r="BO32" s="173">
        <v>103</v>
      </c>
      <c r="BP32" s="173"/>
      <c r="BQ32" s="173"/>
      <c r="BR32" s="173">
        <v>117</v>
      </c>
      <c r="BS32" s="173"/>
      <c r="BT32" s="173"/>
      <c r="BU32" s="173"/>
      <c r="BV32" s="173"/>
      <c r="BW32" s="173">
        <v>456</v>
      </c>
      <c r="BX32" s="173"/>
      <c r="BY32" s="173"/>
      <c r="BZ32" s="173"/>
      <c r="CA32" s="173"/>
      <c r="CB32" s="173"/>
      <c r="CC32" s="173"/>
      <c r="CD32" s="173"/>
      <c r="CE32" s="173">
        <v>162</v>
      </c>
      <c r="CF32" s="173"/>
      <c r="CG32" s="173"/>
      <c r="CH32" s="173"/>
      <c r="CI32" s="229">
        <f t="shared" si="0"/>
        <v>2974</v>
      </c>
    </row>
    <row r="33" spans="1:87" s="77" customFormat="1">
      <c r="A33" s="81">
        <v>29</v>
      </c>
      <c r="B33" s="117" t="s">
        <v>2</v>
      </c>
      <c r="C33" s="60" t="s">
        <v>85</v>
      </c>
      <c r="D33" s="60"/>
      <c r="F33" s="77">
        <f>28+50</f>
        <v>78</v>
      </c>
      <c r="G33" s="77">
        <v>56</v>
      </c>
      <c r="H33" s="77">
        <v>42</v>
      </c>
      <c r="I33" s="77">
        <v>42</v>
      </c>
      <c r="K33" s="82">
        <v>42</v>
      </c>
      <c r="L33" s="82">
        <v>56</v>
      </c>
      <c r="M33" s="82">
        <v>56</v>
      </c>
      <c r="N33" s="82">
        <v>56</v>
      </c>
      <c r="O33" s="82">
        <v>92</v>
      </c>
      <c r="P33" s="82">
        <v>56</v>
      </c>
      <c r="Q33" s="82">
        <v>56</v>
      </c>
      <c r="R33" s="82">
        <v>56</v>
      </c>
      <c r="S33" s="82">
        <v>56</v>
      </c>
      <c r="T33" s="82">
        <f>56+48+42</f>
        <v>146</v>
      </c>
      <c r="U33" s="82">
        <v>112</v>
      </c>
      <c r="V33" s="82">
        <f>112+30</f>
        <v>142</v>
      </c>
      <c r="Y33" s="82">
        <v>56</v>
      </c>
      <c r="Z33" s="82">
        <v>56</v>
      </c>
      <c r="AA33" s="82">
        <v>112</v>
      </c>
      <c r="AB33" s="82">
        <v>56</v>
      </c>
      <c r="AC33" s="82">
        <v>56</v>
      </c>
      <c r="AD33" s="82">
        <v>56</v>
      </c>
      <c r="AE33" s="82">
        <v>56</v>
      </c>
      <c r="AF33" s="82">
        <v>56</v>
      </c>
      <c r="AG33" s="82">
        <v>56</v>
      </c>
      <c r="AH33" s="82">
        <v>56</v>
      </c>
      <c r="AI33" s="82">
        <v>56</v>
      </c>
      <c r="AJ33" s="173"/>
      <c r="AK33" s="172">
        <v>84</v>
      </c>
      <c r="AL33" s="172">
        <v>56</v>
      </c>
      <c r="AM33" s="172">
        <v>28</v>
      </c>
      <c r="AN33" s="173"/>
      <c r="AO33" s="172">
        <v>56</v>
      </c>
      <c r="AP33" s="173">
        <v>112</v>
      </c>
      <c r="AQ33" s="172">
        <v>56</v>
      </c>
      <c r="AR33" s="172"/>
      <c r="AS33" s="172">
        <v>56</v>
      </c>
      <c r="AT33" s="172">
        <v>56</v>
      </c>
      <c r="AU33" s="172">
        <v>56</v>
      </c>
      <c r="AV33" s="172"/>
      <c r="AW33" s="172">
        <v>56</v>
      </c>
      <c r="AX33" s="172">
        <v>56</v>
      </c>
      <c r="AY33" s="172">
        <v>56</v>
      </c>
      <c r="AZ33" s="172">
        <v>56</v>
      </c>
      <c r="BA33" s="172">
        <v>56</v>
      </c>
      <c r="BB33" s="172"/>
      <c r="BC33" s="172"/>
      <c r="BD33" s="172">
        <v>56</v>
      </c>
      <c r="BE33" s="172">
        <v>56</v>
      </c>
      <c r="BF33" s="172">
        <v>56</v>
      </c>
      <c r="BG33" s="172"/>
      <c r="BH33" s="172">
        <v>56</v>
      </c>
      <c r="BI33" s="172">
        <v>56</v>
      </c>
      <c r="BJ33" s="172"/>
      <c r="BK33" s="172">
        <v>56</v>
      </c>
      <c r="BL33" s="172">
        <v>56</v>
      </c>
      <c r="BM33" s="172">
        <v>56</v>
      </c>
      <c r="BN33" s="172">
        <v>56</v>
      </c>
      <c r="BO33" s="172"/>
      <c r="BP33" s="172">
        <v>56</v>
      </c>
      <c r="BQ33" s="172">
        <v>56</v>
      </c>
      <c r="BR33" s="172"/>
      <c r="BS33" s="172">
        <v>56</v>
      </c>
      <c r="BT33" s="172">
        <v>56</v>
      </c>
      <c r="BU33" s="172">
        <v>56</v>
      </c>
      <c r="BV33" s="172">
        <v>112</v>
      </c>
      <c r="BW33" s="172"/>
      <c r="BX33" s="172">
        <v>56</v>
      </c>
      <c r="BY33" s="172">
        <v>56</v>
      </c>
      <c r="BZ33" s="172">
        <v>56</v>
      </c>
      <c r="CA33" s="172">
        <v>56</v>
      </c>
      <c r="CB33" s="172"/>
      <c r="CC33" s="172"/>
      <c r="CD33" s="172"/>
      <c r="CE33" s="172"/>
      <c r="CF33" s="172"/>
      <c r="CG33" s="172">
        <v>105</v>
      </c>
      <c r="CH33" s="172"/>
      <c r="CI33" s="229">
        <f t="shared" si="0"/>
        <v>2065</v>
      </c>
    </row>
    <row r="34" spans="1:87" s="77" customFormat="1">
      <c r="A34" s="81">
        <v>30</v>
      </c>
      <c r="B34" s="117" t="s">
        <v>107</v>
      </c>
      <c r="C34" s="60" t="s">
        <v>85</v>
      </c>
      <c r="D34" s="60"/>
      <c r="F34" s="77">
        <v>5</v>
      </c>
      <c r="G34" s="77">
        <v>96</v>
      </c>
      <c r="K34" s="77">
        <v>64</v>
      </c>
      <c r="L34" s="77">
        <v>180</v>
      </c>
      <c r="M34" s="82">
        <v>120</v>
      </c>
      <c r="N34" s="82">
        <v>120</v>
      </c>
      <c r="O34" s="82">
        <f>188+54</f>
        <v>242</v>
      </c>
      <c r="P34" s="82">
        <v>120</v>
      </c>
      <c r="Q34" s="82">
        <v>120</v>
      </c>
      <c r="R34" s="82">
        <v>30</v>
      </c>
      <c r="S34" s="82"/>
      <c r="T34" s="82">
        <v>120</v>
      </c>
      <c r="U34" s="82">
        <v>144</v>
      </c>
      <c r="V34" s="82">
        <v>144</v>
      </c>
      <c r="W34" s="82"/>
      <c r="X34" s="82"/>
      <c r="Y34" s="82">
        <v>180</v>
      </c>
      <c r="Z34" s="82">
        <v>180</v>
      </c>
      <c r="AA34" s="82">
        <v>96</v>
      </c>
      <c r="AB34" s="82">
        <v>180</v>
      </c>
      <c r="AC34" s="82">
        <v>48</v>
      </c>
      <c r="AD34" s="82">
        <v>48</v>
      </c>
      <c r="AE34" s="82">
        <v>72</v>
      </c>
      <c r="AF34" s="82">
        <v>120</v>
      </c>
      <c r="AG34" s="82">
        <v>120</v>
      </c>
      <c r="AH34" s="82">
        <v>120</v>
      </c>
      <c r="AI34" s="82">
        <v>120</v>
      </c>
      <c r="AJ34" s="172"/>
      <c r="AK34" s="172">
        <v>32</v>
      </c>
      <c r="AL34" s="172">
        <v>128</v>
      </c>
      <c r="AM34" s="172">
        <v>8</v>
      </c>
      <c r="AN34" s="172"/>
      <c r="AO34" s="172">
        <v>64</v>
      </c>
      <c r="AP34" s="172">
        <v>160</v>
      </c>
      <c r="AQ34" s="172">
        <v>96</v>
      </c>
      <c r="AR34" s="172"/>
      <c r="AS34" s="172">
        <v>128</v>
      </c>
      <c r="AT34" s="172">
        <v>128</v>
      </c>
      <c r="AU34" s="172">
        <v>128</v>
      </c>
      <c r="AV34" s="172"/>
      <c r="AW34" s="172">
        <v>96</v>
      </c>
      <c r="AX34" s="172">
        <v>96</v>
      </c>
      <c r="AY34" s="172">
        <v>96</v>
      </c>
      <c r="AZ34" s="172">
        <v>96</v>
      </c>
      <c r="BA34" s="172">
        <v>96</v>
      </c>
      <c r="BB34" s="172"/>
      <c r="BC34" s="172"/>
      <c r="BD34" s="172">
        <v>144</v>
      </c>
      <c r="BE34" s="172">
        <v>144</v>
      </c>
      <c r="BF34" s="172">
        <v>144</v>
      </c>
      <c r="BG34" s="172"/>
      <c r="BH34" s="172">
        <v>144</v>
      </c>
      <c r="BI34" s="172">
        <v>144</v>
      </c>
      <c r="BJ34" s="172"/>
      <c r="BK34" s="172">
        <v>192</v>
      </c>
      <c r="BL34" s="172">
        <v>144</v>
      </c>
      <c r="BM34" s="172">
        <v>144</v>
      </c>
      <c r="BN34" s="172">
        <v>144</v>
      </c>
      <c r="BO34" s="172"/>
      <c r="BP34" s="172">
        <v>96</v>
      </c>
      <c r="BQ34" s="172">
        <v>96</v>
      </c>
      <c r="BR34" s="172"/>
      <c r="BS34" s="172">
        <v>96</v>
      </c>
      <c r="BT34" s="172">
        <v>96</v>
      </c>
      <c r="BU34" s="172">
        <v>96</v>
      </c>
      <c r="BV34" s="172"/>
      <c r="BW34" s="172"/>
      <c r="BX34" s="172">
        <v>120</v>
      </c>
      <c r="BY34" s="172">
        <v>120</v>
      </c>
      <c r="BZ34" s="172">
        <v>120</v>
      </c>
      <c r="CA34" s="172">
        <v>120</v>
      </c>
      <c r="CB34" s="172"/>
      <c r="CC34" s="172"/>
      <c r="CD34" s="172"/>
      <c r="CE34" s="172"/>
      <c r="CF34" s="172"/>
      <c r="CG34" s="172"/>
      <c r="CH34" s="172"/>
      <c r="CI34" s="229">
        <f t="shared" si="0"/>
        <v>3656</v>
      </c>
    </row>
    <row r="35" spans="1:87" s="77" customFormat="1">
      <c r="A35" s="81">
        <v>31</v>
      </c>
      <c r="B35" s="82" t="s">
        <v>108</v>
      </c>
      <c r="C35" s="60" t="s">
        <v>85</v>
      </c>
      <c r="D35" s="60"/>
      <c r="E35" s="77">
        <v>77</v>
      </c>
      <c r="F35" s="77">
        <v>80</v>
      </c>
      <c r="G35" s="77">
        <f>48+6</f>
        <v>54</v>
      </c>
      <c r="J35" s="77">
        <f>240+270+50</f>
        <v>560</v>
      </c>
      <c r="K35" s="77">
        <v>54</v>
      </c>
      <c r="L35" s="77">
        <v>90</v>
      </c>
      <c r="M35" s="82">
        <v>60</v>
      </c>
      <c r="N35" s="82">
        <v>60</v>
      </c>
      <c r="O35" s="82">
        <v>94</v>
      </c>
      <c r="P35" s="82">
        <v>60</v>
      </c>
      <c r="Q35" s="82">
        <v>60</v>
      </c>
      <c r="R35" s="82">
        <v>60</v>
      </c>
      <c r="S35" s="82"/>
      <c r="T35" s="82"/>
      <c r="U35" s="82">
        <v>72</v>
      </c>
      <c r="V35" s="82">
        <v>72</v>
      </c>
      <c r="W35" s="82"/>
      <c r="X35" s="82"/>
      <c r="Y35" s="82">
        <v>90</v>
      </c>
      <c r="Z35" s="82">
        <v>90</v>
      </c>
      <c r="AA35" s="82">
        <v>48</v>
      </c>
      <c r="AB35" s="82">
        <v>90</v>
      </c>
      <c r="AC35" s="82">
        <v>24</v>
      </c>
      <c r="AD35" s="82">
        <v>24</v>
      </c>
      <c r="AE35" s="82">
        <v>36</v>
      </c>
      <c r="AF35" s="82">
        <v>60</v>
      </c>
      <c r="AG35" s="82">
        <v>60</v>
      </c>
      <c r="AH35" s="82">
        <v>60</v>
      </c>
      <c r="AI35" s="82">
        <v>60</v>
      </c>
      <c r="AJ35" s="172"/>
      <c r="AK35" s="172">
        <v>16</v>
      </c>
      <c r="AL35" s="172">
        <v>64</v>
      </c>
      <c r="AM35" s="172">
        <v>4</v>
      </c>
      <c r="AN35" s="172">
        <v>312</v>
      </c>
      <c r="AO35" s="172">
        <v>32</v>
      </c>
      <c r="AP35" s="172">
        <v>64</v>
      </c>
      <c r="AQ35" s="172">
        <v>48</v>
      </c>
      <c r="AR35" s="172">
        <v>387</v>
      </c>
      <c r="AS35" s="172">
        <v>48</v>
      </c>
      <c r="AT35" s="172">
        <v>48</v>
      </c>
      <c r="AU35" s="172">
        <v>48</v>
      </c>
      <c r="AV35" s="172">
        <v>569</v>
      </c>
      <c r="AW35" s="172">
        <v>48</v>
      </c>
      <c r="AX35" s="172">
        <v>48</v>
      </c>
      <c r="AY35" s="172">
        <v>48</v>
      </c>
      <c r="AZ35" s="172">
        <v>48</v>
      </c>
      <c r="BA35" s="172">
        <v>48</v>
      </c>
      <c r="BB35" s="172"/>
      <c r="BC35" s="172">
        <v>298</v>
      </c>
      <c r="BD35" s="172">
        <v>72</v>
      </c>
      <c r="BE35" s="172">
        <v>72</v>
      </c>
      <c r="BF35" s="172">
        <v>72</v>
      </c>
      <c r="BG35" s="172">
        <v>78</v>
      </c>
      <c r="BH35" s="172">
        <v>72</v>
      </c>
      <c r="BI35" s="172">
        <v>72</v>
      </c>
      <c r="BJ35" s="172">
        <v>488</v>
      </c>
      <c r="BK35" s="172">
        <v>96</v>
      </c>
      <c r="BL35" s="172">
        <v>72</v>
      </c>
      <c r="BM35" s="172">
        <v>72</v>
      </c>
      <c r="BN35" s="172">
        <v>72</v>
      </c>
      <c r="BO35" s="172">
        <v>103</v>
      </c>
      <c r="BP35" s="172">
        <v>48</v>
      </c>
      <c r="BQ35" s="172">
        <v>48</v>
      </c>
      <c r="BR35" s="172">
        <v>117</v>
      </c>
      <c r="BS35" s="172">
        <v>48</v>
      </c>
      <c r="BT35" s="172">
        <v>48</v>
      </c>
      <c r="BU35" s="172">
        <v>48</v>
      </c>
      <c r="BV35" s="172"/>
      <c r="BW35" s="172">
        <v>456</v>
      </c>
      <c r="BX35" s="172">
        <v>60</v>
      </c>
      <c r="BY35" s="172">
        <v>60</v>
      </c>
      <c r="BZ35" s="172">
        <v>60</v>
      </c>
      <c r="CA35" s="172">
        <v>60</v>
      </c>
      <c r="CB35" s="172">
        <v>48</v>
      </c>
      <c r="CC35" s="172">
        <v>48</v>
      </c>
      <c r="CD35" s="172">
        <v>1026</v>
      </c>
      <c r="CE35" s="172">
        <v>366</v>
      </c>
      <c r="CF35" s="172"/>
      <c r="CG35" s="172"/>
      <c r="CH35" s="172"/>
      <c r="CI35" s="229">
        <f t="shared" si="0"/>
        <v>6060</v>
      </c>
    </row>
    <row r="36" spans="1:87" s="77" customFormat="1">
      <c r="A36" s="81">
        <v>32</v>
      </c>
      <c r="B36" s="82" t="s">
        <v>110</v>
      </c>
      <c r="C36" s="60" t="s">
        <v>85</v>
      </c>
      <c r="D36" s="60"/>
      <c r="AJ36" s="173"/>
      <c r="AK36" s="173"/>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c r="BI36" s="173"/>
      <c r="BJ36" s="173"/>
      <c r="BK36" s="173"/>
      <c r="BL36" s="173"/>
      <c r="BM36" s="173"/>
      <c r="BN36" s="173"/>
      <c r="BO36" s="173"/>
      <c r="BP36" s="173"/>
      <c r="BQ36" s="173"/>
      <c r="BR36" s="173"/>
      <c r="BS36" s="173"/>
      <c r="BT36" s="173"/>
      <c r="BU36" s="173"/>
      <c r="BV36" s="173"/>
      <c r="BW36" s="173"/>
      <c r="BX36" s="173"/>
      <c r="BY36" s="173"/>
      <c r="BZ36" s="173"/>
      <c r="CA36" s="173"/>
      <c r="CB36" s="173"/>
      <c r="CC36" s="173"/>
      <c r="CD36" s="173"/>
      <c r="CE36" s="173"/>
      <c r="CF36" s="173"/>
      <c r="CG36" s="173"/>
      <c r="CH36" s="173"/>
      <c r="CI36" s="229">
        <f t="shared" si="0"/>
        <v>0</v>
      </c>
    </row>
    <row r="37" spans="1:87" s="77" customFormat="1">
      <c r="A37" s="81">
        <v>33</v>
      </c>
      <c r="B37" s="82" t="s">
        <v>111</v>
      </c>
      <c r="C37" s="60" t="s">
        <v>142</v>
      </c>
      <c r="D37" s="60"/>
      <c r="J37" s="82"/>
      <c r="K37" s="82">
        <v>17</v>
      </c>
      <c r="Q37" s="82">
        <v>135</v>
      </c>
      <c r="R37" s="82">
        <v>135</v>
      </c>
      <c r="S37" s="82"/>
      <c r="T37" s="82"/>
      <c r="U37" s="82"/>
      <c r="V37" s="82"/>
      <c r="AC37" s="82">
        <v>140</v>
      </c>
      <c r="AD37" s="82">
        <v>140</v>
      </c>
      <c r="AG37" s="82">
        <v>70</v>
      </c>
      <c r="AH37" s="82">
        <v>70</v>
      </c>
      <c r="AI37" s="82">
        <v>47</v>
      </c>
      <c r="AJ37" s="173"/>
      <c r="AK37" s="173"/>
      <c r="AL37" s="173"/>
      <c r="AM37" s="173"/>
      <c r="AN37" s="173"/>
      <c r="AO37" s="173"/>
      <c r="AP37" s="173"/>
      <c r="AQ37" s="173"/>
      <c r="AR37" s="173"/>
      <c r="AS37" s="173"/>
      <c r="AT37" s="173"/>
      <c r="AU37" s="173"/>
      <c r="AV37" s="173"/>
      <c r="AW37" s="173"/>
      <c r="AX37" s="173"/>
      <c r="AY37" s="173"/>
      <c r="AZ37" s="173"/>
      <c r="BA37" s="173"/>
      <c r="BB37" s="173"/>
      <c r="BC37" s="173"/>
      <c r="BD37" s="173"/>
      <c r="BE37" s="173"/>
      <c r="BF37" s="173"/>
      <c r="BG37" s="173"/>
      <c r="BH37" s="173"/>
      <c r="BI37" s="173"/>
      <c r="BJ37" s="173"/>
      <c r="BK37" s="173"/>
      <c r="BL37" s="173"/>
      <c r="BM37" s="173"/>
      <c r="BN37" s="173"/>
      <c r="BO37" s="173"/>
      <c r="BP37" s="173"/>
      <c r="BQ37" s="173"/>
      <c r="BR37" s="173"/>
      <c r="BS37" s="173"/>
      <c r="BT37" s="173"/>
      <c r="BU37" s="173"/>
      <c r="BV37" s="173"/>
      <c r="BW37" s="173"/>
      <c r="BX37" s="173"/>
      <c r="BY37" s="173"/>
      <c r="BZ37" s="173"/>
      <c r="CA37" s="173"/>
      <c r="CB37" s="173"/>
      <c r="CC37" s="173"/>
      <c r="CD37" s="173"/>
      <c r="CE37" s="173"/>
      <c r="CF37" s="173"/>
      <c r="CG37" s="173"/>
      <c r="CH37" s="173"/>
      <c r="CI37" s="229">
        <f t="shared" si="0"/>
        <v>0</v>
      </c>
    </row>
    <row r="38" spans="1:87" s="77" customFormat="1">
      <c r="A38" s="81">
        <v>34</v>
      </c>
      <c r="B38" s="82" t="s">
        <v>112</v>
      </c>
      <c r="C38" s="78" t="s">
        <v>143</v>
      </c>
      <c r="D38" s="78"/>
      <c r="J38" s="82"/>
      <c r="K38" s="82">
        <v>1</v>
      </c>
      <c r="Q38" s="82">
        <v>9</v>
      </c>
      <c r="R38" s="82">
        <v>9</v>
      </c>
      <c r="S38" s="82"/>
      <c r="T38" s="82"/>
      <c r="U38" s="82"/>
      <c r="V38" s="82"/>
      <c r="AC38" s="82">
        <v>9</v>
      </c>
      <c r="AD38" s="82">
        <v>9</v>
      </c>
      <c r="AG38" s="82">
        <v>5</v>
      </c>
      <c r="AH38" s="82">
        <v>5</v>
      </c>
      <c r="AI38" s="82">
        <v>6</v>
      </c>
      <c r="AJ38" s="173"/>
      <c r="AK38" s="173"/>
      <c r="AL38" s="173"/>
      <c r="AM38" s="173"/>
      <c r="AN38" s="173"/>
      <c r="AO38" s="173"/>
      <c r="AP38" s="173"/>
      <c r="AQ38" s="173"/>
      <c r="AR38" s="173"/>
      <c r="AS38" s="173"/>
      <c r="AT38" s="173"/>
      <c r="AU38" s="173"/>
      <c r="AV38" s="173"/>
      <c r="AW38" s="173"/>
      <c r="AX38" s="173"/>
      <c r="AY38" s="173"/>
      <c r="AZ38" s="173"/>
      <c r="BA38" s="173"/>
      <c r="BB38" s="173"/>
      <c r="BC38" s="173"/>
      <c r="BD38" s="173"/>
      <c r="BE38" s="173"/>
      <c r="BF38" s="173"/>
      <c r="BG38" s="173"/>
      <c r="BH38" s="173"/>
      <c r="BI38" s="173"/>
      <c r="BJ38" s="173"/>
      <c r="BK38" s="173"/>
      <c r="BL38" s="173"/>
      <c r="BM38" s="173"/>
      <c r="BN38" s="173"/>
      <c r="BO38" s="173"/>
      <c r="BP38" s="173"/>
      <c r="BQ38" s="173"/>
      <c r="BR38" s="173"/>
      <c r="BS38" s="173"/>
      <c r="BT38" s="173"/>
      <c r="BU38" s="173"/>
      <c r="BV38" s="173"/>
      <c r="BW38" s="173"/>
      <c r="BX38" s="173"/>
      <c r="BY38" s="173"/>
      <c r="BZ38" s="173"/>
      <c r="CA38" s="173"/>
      <c r="CB38" s="173"/>
      <c r="CC38" s="173"/>
      <c r="CD38" s="173"/>
      <c r="CE38" s="173"/>
      <c r="CF38" s="173"/>
      <c r="CG38" s="173"/>
      <c r="CH38" s="173"/>
      <c r="CI38" s="229">
        <f t="shared" si="0"/>
        <v>0</v>
      </c>
    </row>
    <row r="39" spans="1:87" s="77" customFormat="1">
      <c r="A39" s="81">
        <v>35</v>
      </c>
      <c r="B39" s="82" t="s">
        <v>113</v>
      </c>
      <c r="C39" s="60" t="s">
        <v>85</v>
      </c>
      <c r="D39" s="60"/>
      <c r="I39" s="77">
        <v>36</v>
      </c>
      <c r="K39" s="77">
        <v>34</v>
      </c>
      <c r="T39" s="77">
        <v>24</v>
      </c>
      <c r="AJ39" s="173"/>
      <c r="AK39" s="173">
        <v>36</v>
      </c>
      <c r="AL39" s="173"/>
      <c r="AM39" s="173">
        <v>84</v>
      </c>
      <c r="AN39" s="173"/>
      <c r="AO39" s="173">
        <v>25</v>
      </c>
      <c r="AP39" s="173"/>
      <c r="AQ39" s="173"/>
      <c r="AR39" s="173"/>
      <c r="AS39" s="173"/>
      <c r="AT39" s="173"/>
      <c r="AU39" s="173"/>
      <c r="AV39" s="173"/>
      <c r="AW39" s="173"/>
      <c r="AX39" s="173"/>
      <c r="AY39" s="173"/>
      <c r="AZ39" s="173"/>
      <c r="BA39" s="173"/>
      <c r="BB39" s="173"/>
      <c r="BC39" s="173"/>
      <c r="BD39" s="173"/>
      <c r="BE39" s="173"/>
      <c r="BF39" s="173"/>
      <c r="BG39" s="173"/>
      <c r="BH39" s="173"/>
      <c r="BI39" s="173"/>
      <c r="BJ39" s="173"/>
      <c r="BK39" s="173"/>
      <c r="BL39" s="173"/>
      <c r="BM39" s="173"/>
      <c r="BN39" s="173"/>
      <c r="BO39" s="173"/>
      <c r="BP39" s="173"/>
      <c r="BQ39" s="173"/>
      <c r="BR39" s="173"/>
      <c r="BS39" s="173"/>
      <c r="BT39" s="173"/>
      <c r="BU39" s="173"/>
      <c r="BV39" s="173"/>
      <c r="BW39" s="173"/>
      <c r="BX39" s="173"/>
      <c r="BY39" s="173"/>
      <c r="BZ39" s="173"/>
      <c r="CA39" s="173"/>
      <c r="CB39" s="173"/>
      <c r="CC39" s="173"/>
      <c r="CD39" s="173"/>
      <c r="CE39" s="173">
        <v>40</v>
      </c>
      <c r="CF39" s="173"/>
      <c r="CG39" s="173">
        <v>100</v>
      </c>
      <c r="CH39" s="173">
        <v>198</v>
      </c>
      <c r="CI39" s="229">
        <f t="shared" si="0"/>
        <v>483</v>
      </c>
    </row>
    <row r="40" spans="1:87" s="77" customFormat="1">
      <c r="A40" s="81">
        <v>36</v>
      </c>
      <c r="B40" s="82" t="s">
        <v>115</v>
      </c>
      <c r="C40" s="60" t="s">
        <v>85</v>
      </c>
      <c r="D40" s="60"/>
      <c r="I40" s="77">
        <f>24*4</f>
        <v>96</v>
      </c>
      <c r="K40" s="77">
        <f>25*4</f>
        <v>100</v>
      </c>
      <c r="T40" s="77">
        <f>20*4</f>
        <v>80</v>
      </c>
      <c r="AJ40" s="173"/>
      <c r="AK40" s="173">
        <v>186</v>
      </c>
      <c r="AL40" s="173"/>
      <c r="AM40" s="173">
        <v>259</v>
      </c>
      <c r="AN40" s="173"/>
      <c r="AO40" s="173">
        <v>119</v>
      </c>
      <c r="AP40" s="173"/>
      <c r="AQ40" s="173"/>
      <c r="AR40" s="173"/>
      <c r="AS40" s="173"/>
      <c r="AT40" s="173"/>
      <c r="AU40" s="173"/>
      <c r="AV40" s="173"/>
      <c r="AW40" s="173"/>
      <c r="AX40" s="173"/>
      <c r="AY40" s="173"/>
      <c r="AZ40" s="173"/>
      <c r="BA40" s="173"/>
      <c r="BB40" s="173"/>
      <c r="BC40" s="173"/>
      <c r="BD40" s="173"/>
      <c r="BE40" s="173"/>
      <c r="BF40" s="173"/>
      <c r="BG40" s="173"/>
      <c r="BH40" s="173"/>
      <c r="BI40" s="173"/>
      <c r="BJ40" s="173"/>
      <c r="BK40" s="173"/>
      <c r="BL40" s="173"/>
      <c r="BM40" s="173"/>
      <c r="BN40" s="173"/>
      <c r="BO40" s="173"/>
      <c r="BP40" s="173"/>
      <c r="BQ40" s="173"/>
      <c r="BR40" s="173"/>
      <c r="BS40" s="173"/>
      <c r="BT40" s="173"/>
      <c r="BU40" s="173"/>
      <c r="BV40" s="173"/>
      <c r="BW40" s="173"/>
      <c r="BX40" s="173"/>
      <c r="BY40" s="173"/>
      <c r="BZ40" s="173"/>
      <c r="CA40" s="173"/>
      <c r="CB40" s="173"/>
      <c r="CC40" s="173"/>
      <c r="CD40" s="173"/>
      <c r="CE40" s="173">
        <v>228</v>
      </c>
      <c r="CF40" s="173"/>
      <c r="CG40" s="173">
        <v>525</v>
      </c>
      <c r="CH40" s="173">
        <v>581</v>
      </c>
      <c r="CI40" s="229">
        <f t="shared" si="0"/>
        <v>1898</v>
      </c>
    </row>
    <row r="41" spans="1:87" s="77" customFormat="1">
      <c r="A41" s="81">
        <v>37</v>
      </c>
      <c r="B41" s="82" t="s">
        <v>114</v>
      </c>
      <c r="C41" s="60" t="s">
        <v>142</v>
      </c>
      <c r="D41" s="60"/>
      <c r="AJ41" s="173"/>
      <c r="AK41" s="173"/>
      <c r="AL41" s="173"/>
      <c r="AM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3"/>
      <c r="BL41" s="173"/>
      <c r="BM41" s="173"/>
      <c r="BN41" s="173"/>
      <c r="BO41" s="173"/>
      <c r="BP41" s="173"/>
      <c r="BQ41" s="173"/>
      <c r="BR41" s="173"/>
      <c r="BS41" s="173"/>
      <c r="BT41" s="173"/>
      <c r="BU41" s="173"/>
      <c r="BV41" s="173"/>
      <c r="BW41" s="173"/>
      <c r="BX41" s="173"/>
      <c r="BY41" s="173"/>
      <c r="BZ41" s="173"/>
      <c r="CA41" s="173"/>
      <c r="CB41" s="173"/>
      <c r="CC41" s="173"/>
      <c r="CD41" s="173"/>
      <c r="CE41" s="173"/>
      <c r="CF41" s="173"/>
      <c r="CG41" s="173"/>
      <c r="CH41" s="173"/>
      <c r="CI41" s="229">
        <f t="shared" si="0"/>
        <v>0</v>
      </c>
    </row>
    <row r="42" spans="1:87" s="77" customFormat="1">
      <c r="A42" s="81">
        <v>38</v>
      </c>
      <c r="B42" s="82" t="s">
        <v>116</v>
      </c>
      <c r="C42" s="78" t="s">
        <v>18</v>
      </c>
      <c r="D42" s="78"/>
      <c r="AJ42" s="173"/>
      <c r="AK42" s="173"/>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229">
        <f t="shared" si="0"/>
        <v>0</v>
      </c>
    </row>
    <row r="43" spans="1:87" s="77" customFormat="1">
      <c r="A43" s="81">
        <v>39</v>
      </c>
      <c r="B43" s="82" t="s">
        <v>117</v>
      </c>
      <c r="C43" s="78" t="s">
        <v>18</v>
      </c>
      <c r="D43" s="78"/>
      <c r="AJ43" s="173"/>
      <c r="AK43" s="173"/>
      <c r="AL43" s="173"/>
      <c r="AM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229">
        <f t="shared" si="0"/>
        <v>0</v>
      </c>
    </row>
    <row r="44" spans="1:87" s="77" customFormat="1">
      <c r="A44" s="81">
        <v>40</v>
      </c>
      <c r="B44" s="82" t="s">
        <v>163</v>
      </c>
      <c r="C44" s="78" t="s">
        <v>18</v>
      </c>
      <c r="D44" s="78"/>
      <c r="M44" s="77">
        <v>1</v>
      </c>
      <c r="N44" s="77">
        <v>1</v>
      </c>
      <c r="O44" s="77">
        <v>1</v>
      </c>
      <c r="P44" s="82">
        <v>1</v>
      </c>
      <c r="Q44" s="82">
        <v>1</v>
      </c>
      <c r="R44" s="82">
        <v>1</v>
      </c>
      <c r="S44" s="82"/>
      <c r="T44" s="82"/>
      <c r="U44" s="82"/>
      <c r="V44" s="82"/>
      <c r="Y44" s="82">
        <v>1</v>
      </c>
      <c r="Z44" s="82">
        <v>1</v>
      </c>
      <c r="AA44" s="82">
        <v>1</v>
      </c>
      <c r="AB44" s="82">
        <v>1</v>
      </c>
      <c r="AC44" s="82">
        <v>1</v>
      </c>
      <c r="AD44" s="82">
        <v>1</v>
      </c>
      <c r="AE44" s="82">
        <v>1</v>
      </c>
      <c r="AF44" s="82">
        <v>1</v>
      </c>
      <c r="AG44" s="82">
        <v>1</v>
      </c>
      <c r="AH44" s="82">
        <v>1</v>
      </c>
      <c r="AI44" s="82">
        <v>1</v>
      </c>
      <c r="AJ44" s="173"/>
      <c r="AK44" s="172"/>
      <c r="AL44" s="172"/>
      <c r="AM44" s="172"/>
      <c r="AN44" s="173"/>
      <c r="AO44" s="173"/>
      <c r="AP44" s="173"/>
      <c r="AQ44" s="173"/>
      <c r="AR44" s="173"/>
      <c r="AS44" s="173">
        <v>1</v>
      </c>
      <c r="AT44" s="173">
        <v>1</v>
      </c>
      <c r="AU44" s="173">
        <v>1</v>
      </c>
      <c r="AV44" s="173"/>
      <c r="AW44" s="173">
        <v>1</v>
      </c>
      <c r="AX44" s="173">
        <v>1</v>
      </c>
      <c r="AY44" s="173">
        <v>1</v>
      </c>
      <c r="AZ44" s="173">
        <v>1</v>
      </c>
      <c r="BA44" s="173">
        <v>1</v>
      </c>
      <c r="BB44" s="173"/>
      <c r="BC44" s="173"/>
      <c r="BD44" s="173">
        <v>1</v>
      </c>
      <c r="BE44" s="173">
        <v>1</v>
      </c>
      <c r="BF44" s="173">
        <v>1</v>
      </c>
      <c r="BG44" s="173"/>
      <c r="BH44" s="173">
        <v>1</v>
      </c>
      <c r="BI44" s="173">
        <v>1</v>
      </c>
      <c r="BJ44" s="173"/>
      <c r="BK44" s="173">
        <v>1</v>
      </c>
      <c r="BL44" s="173">
        <v>1</v>
      </c>
      <c r="BM44" s="173">
        <v>1</v>
      </c>
      <c r="BN44" s="173">
        <v>1</v>
      </c>
      <c r="BO44" s="173"/>
      <c r="BP44" s="173">
        <v>1</v>
      </c>
      <c r="BQ44" s="173">
        <v>1</v>
      </c>
      <c r="BR44" s="173"/>
      <c r="BS44" s="173">
        <v>1</v>
      </c>
      <c r="BT44" s="173">
        <v>1</v>
      </c>
      <c r="BU44" s="173">
        <v>1</v>
      </c>
      <c r="BV44" s="173">
        <v>1</v>
      </c>
      <c r="BW44" s="173"/>
      <c r="BX44" s="173">
        <v>1</v>
      </c>
      <c r="BY44" s="173">
        <v>1</v>
      </c>
      <c r="BZ44" s="173">
        <v>1</v>
      </c>
      <c r="CA44" s="173">
        <v>1</v>
      </c>
      <c r="CB44" s="173"/>
      <c r="CC44" s="173"/>
      <c r="CD44" s="173"/>
      <c r="CE44" s="173"/>
      <c r="CF44" s="173"/>
      <c r="CG44" s="173"/>
      <c r="CH44" s="173"/>
      <c r="CI44" s="229">
        <f t="shared" si="0"/>
        <v>27</v>
      </c>
    </row>
    <row r="45" spans="1:87" s="77" customFormat="1">
      <c r="A45" s="81">
        <v>41</v>
      </c>
      <c r="B45" s="82" t="s">
        <v>218</v>
      </c>
      <c r="C45" s="78" t="s">
        <v>38</v>
      </c>
      <c r="D45" s="78"/>
      <c r="AJ45" s="173"/>
      <c r="AK45" s="173"/>
      <c r="AL45" s="173"/>
      <c r="AM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229">
        <f t="shared" si="0"/>
        <v>0</v>
      </c>
    </row>
    <row r="46" spans="1:87" s="77" customFormat="1">
      <c r="A46" s="81">
        <v>42</v>
      </c>
      <c r="B46" s="82" t="s">
        <v>221</v>
      </c>
      <c r="C46" s="78" t="s">
        <v>85</v>
      </c>
      <c r="D46" s="78"/>
      <c r="AJ46" s="173"/>
      <c r="AK46" s="173"/>
      <c r="AL46" s="173"/>
      <c r="AM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229">
        <f t="shared" si="0"/>
        <v>0</v>
      </c>
    </row>
    <row r="47" spans="1:87" s="77" customFormat="1">
      <c r="A47" s="81">
        <v>43</v>
      </c>
      <c r="B47" s="82" t="s">
        <v>222</v>
      </c>
      <c r="C47" s="78" t="s">
        <v>142</v>
      </c>
      <c r="D47" s="78"/>
      <c r="AJ47" s="173"/>
      <c r="AK47" s="173"/>
      <c r="AL47" s="173"/>
      <c r="AM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229">
        <f t="shared" si="0"/>
        <v>0</v>
      </c>
    </row>
    <row r="48" spans="1:87" s="77" customFormat="1">
      <c r="A48" s="81">
        <v>44</v>
      </c>
      <c r="B48" s="82" t="s">
        <v>223</v>
      </c>
      <c r="C48" s="78" t="s">
        <v>85</v>
      </c>
      <c r="D48" s="78"/>
      <c r="AJ48" s="173"/>
      <c r="AK48" s="173"/>
      <c r="AL48" s="173"/>
      <c r="AM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229">
        <f t="shared" si="0"/>
        <v>0</v>
      </c>
    </row>
    <row r="49" spans="1:87" s="77" customFormat="1">
      <c r="A49" s="81">
        <v>45</v>
      </c>
      <c r="B49" s="82" t="s">
        <v>224</v>
      </c>
      <c r="C49" s="78" t="s">
        <v>142</v>
      </c>
      <c r="D49" s="78"/>
      <c r="AJ49" s="173"/>
      <c r="AK49" s="173"/>
      <c r="AL49" s="173"/>
      <c r="AM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229">
        <f t="shared" si="0"/>
        <v>0</v>
      </c>
    </row>
    <row r="50" spans="1:87" s="77" customFormat="1">
      <c r="A50" s="81">
        <v>46</v>
      </c>
      <c r="B50" s="82" t="s">
        <v>225</v>
      </c>
      <c r="C50" s="78" t="s">
        <v>142</v>
      </c>
      <c r="D50" s="78"/>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229">
        <f t="shared" si="0"/>
        <v>0</v>
      </c>
    </row>
    <row r="51" spans="1:87" s="77" customFormat="1">
      <c r="A51" s="81">
        <v>47</v>
      </c>
      <c r="B51" s="82" t="s">
        <v>226</v>
      </c>
      <c r="C51" s="78" t="s">
        <v>142</v>
      </c>
      <c r="D51" s="78"/>
      <c r="AJ51" s="173"/>
      <c r="AK51" s="173"/>
      <c r="AL51" s="173"/>
      <c r="AM51" s="173"/>
      <c r="AN51" s="173"/>
      <c r="AO51" s="173"/>
      <c r="AP51" s="173"/>
      <c r="AQ51" s="173"/>
      <c r="AR51" s="173"/>
      <c r="AS51" s="173"/>
      <c r="AT51" s="173"/>
      <c r="AU51" s="173"/>
      <c r="AV51" s="173"/>
      <c r="AW51" s="173"/>
      <c r="AX51" s="173"/>
      <c r="AY51" s="173"/>
      <c r="AZ51" s="173"/>
      <c r="BA51" s="173"/>
      <c r="BB51" s="173"/>
      <c r="BC51" s="173"/>
      <c r="BD51" s="173"/>
      <c r="BE51" s="173"/>
      <c r="BF51" s="173"/>
      <c r="BG51" s="173"/>
      <c r="BH51" s="173"/>
      <c r="BI51" s="173"/>
      <c r="BJ51" s="173"/>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229">
        <f t="shared" si="0"/>
        <v>0</v>
      </c>
    </row>
    <row r="52" spans="1:87" s="77" customFormat="1">
      <c r="A52" s="81">
        <v>48</v>
      </c>
      <c r="B52" s="82" t="s">
        <v>234</v>
      </c>
      <c r="C52" s="78" t="s">
        <v>85</v>
      </c>
      <c r="D52" s="78"/>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172"/>
      <c r="AK52" s="172"/>
      <c r="AL52" s="172"/>
      <c r="AM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2"/>
      <c r="BL52" s="172"/>
      <c r="BM52" s="172"/>
      <c r="BN52" s="172"/>
      <c r="BO52" s="172"/>
      <c r="BP52" s="172"/>
      <c r="BQ52" s="172"/>
      <c r="BR52" s="172"/>
      <c r="BS52" s="172"/>
      <c r="BT52" s="172"/>
      <c r="BU52" s="172"/>
      <c r="BV52" s="172"/>
      <c r="BW52" s="172"/>
      <c r="BX52" s="172"/>
      <c r="BY52" s="172"/>
      <c r="BZ52" s="172"/>
      <c r="CA52" s="172"/>
      <c r="CB52" s="172"/>
      <c r="CC52" s="172"/>
      <c r="CD52" s="172"/>
      <c r="CE52" s="172"/>
      <c r="CF52" s="172"/>
      <c r="CG52" s="172"/>
      <c r="CH52" s="172"/>
      <c r="CI52" s="229">
        <f t="shared" si="0"/>
        <v>0</v>
      </c>
    </row>
    <row r="53" spans="1:87" s="77" customFormat="1">
      <c r="A53" s="90" t="s">
        <v>118</v>
      </c>
      <c r="B53" s="91" t="s">
        <v>119</v>
      </c>
      <c r="C53" s="78"/>
      <c r="D53" s="78"/>
      <c r="AJ53" s="173"/>
      <c r="AK53" s="173"/>
      <c r="AL53" s="173"/>
      <c r="AM53" s="173"/>
      <c r="AN53" s="173"/>
      <c r="AO53" s="173"/>
      <c r="AP53" s="173"/>
      <c r="AQ53" s="173"/>
      <c r="AR53" s="173"/>
      <c r="AS53" s="173"/>
      <c r="AT53" s="173"/>
      <c r="AU53" s="173"/>
      <c r="AV53" s="173"/>
      <c r="AW53" s="173"/>
      <c r="AX53" s="173"/>
      <c r="AY53" s="173"/>
      <c r="AZ53" s="173"/>
      <c r="BA53" s="173"/>
      <c r="BB53" s="173"/>
      <c r="BC53" s="173"/>
      <c r="BD53" s="173"/>
      <c r="BE53" s="173"/>
      <c r="BF53" s="173"/>
      <c r="BG53" s="173"/>
      <c r="BH53" s="173"/>
      <c r="BI53" s="173"/>
      <c r="BJ53" s="173"/>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229">
        <f t="shared" ref="CI53:CI69" si="1">SUM(AJ53:CH53)*1.1</f>
        <v>0</v>
      </c>
    </row>
    <row r="54" spans="1:87" s="77" customFormat="1">
      <c r="A54" s="78">
        <v>1</v>
      </c>
      <c r="B54" s="77" t="s">
        <v>120</v>
      </c>
      <c r="C54" s="78" t="s">
        <v>18</v>
      </c>
      <c r="D54" s="78"/>
      <c r="I54" s="77">
        <v>1</v>
      </c>
      <c r="K54" s="77">
        <v>1</v>
      </c>
      <c r="V54" s="77">
        <v>1</v>
      </c>
      <c r="AJ54" s="173"/>
      <c r="AK54" s="173">
        <v>1</v>
      </c>
      <c r="AL54" s="173"/>
      <c r="AM54" s="173"/>
      <c r="AN54" s="173"/>
      <c r="AO54" s="173">
        <v>1</v>
      </c>
      <c r="AP54" s="173"/>
      <c r="AQ54" s="173"/>
      <c r="AR54" s="173"/>
      <c r="AS54" s="173"/>
      <c r="AT54" s="173"/>
      <c r="AU54" s="173"/>
      <c r="AV54" s="173"/>
      <c r="AW54" s="173"/>
      <c r="AX54" s="173"/>
      <c r="AY54" s="173"/>
      <c r="AZ54" s="173"/>
      <c r="BA54" s="173"/>
      <c r="BB54" s="173"/>
      <c r="BC54" s="173"/>
      <c r="BD54" s="173"/>
      <c r="BE54" s="173"/>
      <c r="BF54" s="173"/>
      <c r="BG54" s="173"/>
      <c r="BH54" s="173"/>
      <c r="BI54" s="173"/>
      <c r="BJ54" s="173"/>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v>5</v>
      </c>
      <c r="CH54" s="173">
        <v>3</v>
      </c>
      <c r="CI54" s="229">
        <f t="shared" si="1"/>
        <v>11</v>
      </c>
    </row>
    <row r="55" spans="1:87" s="77" customFormat="1">
      <c r="A55" s="78">
        <v>2</v>
      </c>
      <c r="B55" s="77" t="s">
        <v>121</v>
      </c>
      <c r="C55" s="78" t="s">
        <v>18</v>
      </c>
      <c r="D55" s="78"/>
      <c r="I55" s="77">
        <v>1</v>
      </c>
      <c r="K55" s="77">
        <v>1</v>
      </c>
      <c r="V55" s="77">
        <v>1</v>
      </c>
      <c r="AJ55" s="173"/>
      <c r="AK55" s="173">
        <v>1</v>
      </c>
      <c r="AL55" s="173"/>
      <c r="AM55" s="173"/>
      <c r="AN55" s="173"/>
      <c r="AO55" s="173">
        <v>1</v>
      </c>
      <c r="AP55" s="173"/>
      <c r="AQ55" s="173"/>
      <c r="AR55" s="173"/>
      <c r="AS55" s="173"/>
      <c r="AT55" s="173"/>
      <c r="AU55" s="173"/>
      <c r="AV55" s="173"/>
      <c r="AW55" s="173"/>
      <c r="AX55" s="173"/>
      <c r="AY55" s="173"/>
      <c r="AZ55" s="173"/>
      <c r="BA55" s="173"/>
      <c r="BB55" s="173"/>
      <c r="BC55" s="173"/>
      <c r="BD55" s="173"/>
      <c r="BE55" s="173"/>
      <c r="BF55" s="173"/>
      <c r="BG55" s="173"/>
      <c r="BH55" s="173"/>
      <c r="BI55" s="173"/>
      <c r="BJ55" s="173"/>
      <c r="BK55" s="173"/>
      <c r="BL55" s="173"/>
      <c r="BM55" s="173"/>
      <c r="BN55" s="173"/>
      <c r="BO55" s="173"/>
      <c r="BP55" s="173"/>
      <c r="BQ55" s="173"/>
      <c r="BR55" s="173"/>
      <c r="BS55" s="173"/>
      <c r="BT55" s="173"/>
      <c r="BU55" s="173"/>
      <c r="BV55" s="173"/>
      <c r="BW55" s="173"/>
      <c r="BX55" s="173"/>
      <c r="BY55" s="173"/>
      <c r="BZ55" s="173"/>
      <c r="CA55" s="173"/>
      <c r="CB55" s="173"/>
      <c r="CC55" s="173"/>
      <c r="CD55" s="173"/>
      <c r="CE55" s="173"/>
      <c r="CF55" s="173"/>
      <c r="CG55" s="173">
        <v>5</v>
      </c>
      <c r="CH55" s="173">
        <v>3</v>
      </c>
      <c r="CI55" s="229">
        <f t="shared" si="1"/>
        <v>11</v>
      </c>
    </row>
    <row r="56" spans="1:87" s="77" customFormat="1">
      <c r="A56" s="78">
        <v>3</v>
      </c>
      <c r="B56" s="77" t="s">
        <v>122</v>
      </c>
      <c r="C56" s="78" t="s">
        <v>18</v>
      </c>
      <c r="D56" s="78"/>
      <c r="I56" s="77">
        <v>1</v>
      </c>
      <c r="K56" s="77">
        <v>1</v>
      </c>
      <c r="V56" s="77">
        <v>1</v>
      </c>
      <c r="AJ56" s="173"/>
      <c r="AK56" s="173">
        <v>1</v>
      </c>
      <c r="AL56" s="173"/>
      <c r="AM56" s="173"/>
      <c r="AN56" s="173"/>
      <c r="AO56" s="173">
        <v>1</v>
      </c>
      <c r="AP56" s="173"/>
      <c r="AQ56" s="173"/>
      <c r="AR56" s="173"/>
      <c r="AS56" s="173"/>
      <c r="AT56" s="173"/>
      <c r="AU56" s="173"/>
      <c r="AV56" s="173"/>
      <c r="AW56" s="173"/>
      <c r="AX56" s="173"/>
      <c r="AY56" s="173"/>
      <c r="AZ56" s="173"/>
      <c r="BA56" s="173"/>
      <c r="BB56" s="173"/>
      <c r="BC56" s="173"/>
      <c r="BD56" s="173"/>
      <c r="BE56" s="173"/>
      <c r="BF56" s="173"/>
      <c r="BG56" s="173"/>
      <c r="BH56" s="173"/>
      <c r="BI56" s="173"/>
      <c r="BJ56" s="173"/>
      <c r="BK56" s="173"/>
      <c r="BL56" s="173"/>
      <c r="BM56" s="173"/>
      <c r="BN56" s="173"/>
      <c r="BO56" s="173"/>
      <c r="BP56" s="173"/>
      <c r="BQ56" s="173"/>
      <c r="BR56" s="173"/>
      <c r="BS56" s="173"/>
      <c r="BT56" s="173"/>
      <c r="BU56" s="173"/>
      <c r="BV56" s="173"/>
      <c r="BW56" s="173"/>
      <c r="BX56" s="173"/>
      <c r="BY56" s="173"/>
      <c r="BZ56" s="173"/>
      <c r="CA56" s="173"/>
      <c r="CB56" s="173"/>
      <c r="CC56" s="173"/>
      <c r="CD56" s="173"/>
      <c r="CE56" s="173">
        <v>2</v>
      </c>
      <c r="CF56" s="173"/>
      <c r="CG56" s="173">
        <v>5</v>
      </c>
      <c r="CH56" s="173">
        <v>3</v>
      </c>
      <c r="CI56" s="229">
        <f t="shared" si="1"/>
        <v>13.200000000000001</v>
      </c>
    </row>
    <row r="57" spans="1:87" s="77" customFormat="1">
      <c r="A57" s="78">
        <v>4</v>
      </c>
      <c r="B57" s="77" t="s">
        <v>123</v>
      </c>
      <c r="C57" s="78" t="s">
        <v>18</v>
      </c>
      <c r="D57" s="78"/>
      <c r="I57" s="82">
        <v>1</v>
      </c>
      <c r="K57" s="82">
        <v>1</v>
      </c>
      <c r="V57" s="82">
        <v>1</v>
      </c>
      <c r="AJ57" s="173"/>
      <c r="AK57" s="173">
        <v>1</v>
      </c>
      <c r="AL57" s="173"/>
      <c r="AM57" s="173"/>
      <c r="AN57" s="173"/>
      <c r="AO57" s="173">
        <v>1</v>
      </c>
      <c r="AP57" s="173"/>
      <c r="AQ57" s="173"/>
      <c r="AR57" s="173"/>
      <c r="AS57" s="173"/>
      <c r="AT57" s="173"/>
      <c r="AU57" s="173"/>
      <c r="AV57" s="173"/>
      <c r="AW57" s="173"/>
      <c r="AX57" s="173"/>
      <c r="AY57" s="173"/>
      <c r="AZ57" s="173"/>
      <c r="BA57" s="173"/>
      <c r="BB57" s="173"/>
      <c r="BC57" s="173"/>
      <c r="BD57" s="173"/>
      <c r="BE57" s="173"/>
      <c r="BF57" s="173"/>
      <c r="BG57" s="173"/>
      <c r="BH57" s="173"/>
      <c r="BI57" s="173"/>
      <c r="BJ57" s="173"/>
      <c r="BK57" s="173"/>
      <c r="BL57" s="173"/>
      <c r="BM57" s="173"/>
      <c r="BN57" s="173"/>
      <c r="BO57" s="173"/>
      <c r="BP57" s="173"/>
      <c r="BQ57" s="173"/>
      <c r="BR57" s="173"/>
      <c r="BS57" s="173"/>
      <c r="BT57" s="173"/>
      <c r="BU57" s="173"/>
      <c r="BV57" s="173"/>
      <c r="BW57" s="173"/>
      <c r="BX57" s="173"/>
      <c r="BY57" s="173"/>
      <c r="BZ57" s="173"/>
      <c r="CA57" s="173"/>
      <c r="CB57" s="173"/>
      <c r="CC57" s="173"/>
      <c r="CD57" s="173"/>
      <c r="CE57" s="173">
        <v>2</v>
      </c>
      <c r="CF57" s="173"/>
      <c r="CG57" s="173">
        <v>5</v>
      </c>
      <c r="CH57" s="173">
        <v>3</v>
      </c>
      <c r="CI57" s="229">
        <f t="shared" si="1"/>
        <v>13.200000000000001</v>
      </c>
    </row>
    <row r="58" spans="1:87" s="77" customFormat="1">
      <c r="A58" s="78">
        <v>5</v>
      </c>
      <c r="B58" s="77" t="s">
        <v>124</v>
      </c>
      <c r="C58" s="78" t="s">
        <v>18</v>
      </c>
      <c r="D58" s="78"/>
      <c r="I58" s="82">
        <v>1</v>
      </c>
      <c r="K58" s="82">
        <v>1</v>
      </c>
      <c r="V58" s="82">
        <v>1</v>
      </c>
      <c r="AJ58" s="173"/>
      <c r="AK58" s="173">
        <v>1</v>
      </c>
      <c r="AL58" s="173"/>
      <c r="AM58" s="173">
        <v>1</v>
      </c>
      <c r="AN58" s="173"/>
      <c r="AO58" s="173">
        <v>1</v>
      </c>
      <c r="AP58" s="173"/>
      <c r="AQ58" s="173"/>
      <c r="AR58" s="173"/>
      <c r="AS58" s="173"/>
      <c r="AT58" s="173"/>
      <c r="AU58" s="173"/>
      <c r="AV58" s="173"/>
      <c r="AW58" s="173"/>
      <c r="AX58" s="173"/>
      <c r="AY58" s="173"/>
      <c r="AZ58" s="173"/>
      <c r="BA58" s="173"/>
      <c r="BB58" s="173"/>
      <c r="BC58" s="173"/>
      <c r="BD58" s="173"/>
      <c r="BE58" s="173"/>
      <c r="BF58" s="173"/>
      <c r="BG58" s="173"/>
      <c r="BH58" s="173"/>
      <c r="BI58" s="173"/>
      <c r="BJ58" s="173"/>
      <c r="BK58" s="173"/>
      <c r="BL58" s="173"/>
      <c r="BM58" s="173"/>
      <c r="BN58" s="173"/>
      <c r="BO58" s="173"/>
      <c r="BP58" s="173"/>
      <c r="BQ58" s="173"/>
      <c r="BR58" s="173"/>
      <c r="BS58" s="173"/>
      <c r="BT58" s="173"/>
      <c r="BU58" s="173"/>
      <c r="BV58" s="173"/>
      <c r="BW58" s="173"/>
      <c r="BX58" s="173"/>
      <c r="BY58" s="173"/>
      <c r="BZ58" s="173"/>
      <c r="CA58" s="173"/>
      <c r="CB58" s="173"/>
      <c r="CC58" s="173"/>
      <c r="CD58" s="173"/>
      <c r="CE58" s="173">
        <v>2</v>
      </c>
      <c r="CF58" s="173"/>
      <c r="CG58" s="173">
        <v>5</v>
      </c>
      <c r="CH58" s="173">
        <v>3</v>
      </c>
      <c r="CI58" s="229">
        <f t="shared" si="1"/>
        <v>14.3</v>
      </c>
    </row>
    <row r="59" spans="1:87" s="77" customFormat="1">
      <c r="A59" s="78">
        <v>6</v>
      </c>
      <c r="B59" s="77" t="s">
        <v>125</v>
      </c>
      <c r="C59" s="78" t="s">
        <v>18</v>
      </c>
      <c r="D59" s="78"/>
      <c r="I59" s="82">
        <v>1</v>
      </c>
      <c r="K59" s="82">
        <v>1</v>
      </c>
      <c r="V59" s="82">
        <v>1</v>
      </c>
      <c r="AJ59" s="173"/>
      <c r="AK59" s="173">
        <v>1</v>
      </c>
      <c r="AL59" s="173"/>
      <c r="AM59" s="173">
        <v>1</v>
      </c>
      <c r="AN59" s="173"/>
      <c r="AO59" s="173">
        <v>1</v>
      </c>
      <c r="AP59" s="173"/>
      <c r="AQ59" s="173"/>
      <c r="AR59" s="173"/>
      <c r="AS59" s="173"/>
      <c r="AT59" s="173"/>
      <c r="AU59" s="173"/>
      <c r="AV59" s="173"/>
      <c r="AW59" s="173"/>
      <c r="AX59" s="173"/>
      <c r="AY59" s="173"/>
      <c r="AZ59" s="173"/>
      <c r="BA59" s="173"/>
      <c r="BB59" s="173"/>
      <c r="BC59" s="173"/>
      <c r="BD59" s="173"/>
      <c r="BE59" s="173"/>
      <c r="BF59" s="173"/>
      <c r="BG59" s="173"/>
      <c r="BH59" s="173"/>
      <c r="BI59" s="173"/>
      <c r="BJ59" s="173"/>
      <c r="BK59" s="173"/>
      <c r="BL59" s="173"/>
      <c r="BM59" s="173"/>
      <c r="BN59" s="173"/>
      <c r="BO59" s="173"/>
      <c r="BP59" s="173"/>
      <c r="BQ59" s="173"/>
      <c r="BR59" s="173"/>
      <c r="BS59" s="173"/>
      <c r="BT59" s="173"/>
      <c r="BU59" s="173"/>
      <c r="BV59" s="173"/>
      <c r="BW59" s="173"/>
      <c r="BX59" s="173"/>
      <c r="BY59" s="173"/>
      <c r="BZ59" s="173"/>
      <c r="CA59" s="173"/>
      <c r="CB59" s="173"/>
      <c r="CC59" s="173"/>
      <c r="CD59" s="173"/>
      <c r="CE59" s="173">
        <v>2</v>
      </c>
      <c r="CF59" s="173"/>
      <c r="CG59" s="173">
        <v>5</v>
      </c>
      <c r="CH59" s="173">
        <v>3</v>
      </c>
      <c r="CI59" s="229">
        <f t="shared" si="1"/>
        <v>14.3</v>
      </c>
    </row>
    <row r="60" spans="1:87" s="77" customFormat="1">
      <c r="A60" s="78">
        <v>7</v>
      </c>
      <c r="B60" s="82" t="s">
        <v>126</v>
      </c>
      <c r="C60" s="78" t="s">
        <v>18</v>
      </c>
      <c r="D60" s="78"/>
      <c r="I60" s="82">
        <v>1</v>
      </c>
      <c r="K60" s="82">
        <v>1</v>
      </c>
      <c r="V60" s="82">
        <v>1</v>
      </c>
      <c r="AJ60" s="173"/>
      <c r="AK60" s="173">
        <v>1</v>
      </c>
      <c r="AL60" s="173"/>
      <c r="AM60" s="173"/>
      <c r="AN60" s="173"/>
      <c r="AO60" s="173">
        <v>1</v>
      </c>
      <c r="AP60" s="173"/>
      <c r="AQ60" s="173"/>
      <c r="AR60" s="173"/>
      <c r="AS60" s="173"/>
      <c r="AT60" s="173"/>
      <c r="AU60" s="173"/>
      <c r="AV60" s="173"/>
      <c r="AW60" s="173"/>
      <c r="AX60" s="173"/>
      <c r="AY60" s="173"/>
      <c r="AZ60" s="173"/>
      <c r="BA60" s="173"/>
      <c r="BB60" s="173"/>
      <c r="BC60" s="173"/>
      <c r="BD60" s="173"/>
      <c r="BE60" s="173"/>
      <c r="BF60" s="173"/>
      <c r="BG60" s="173"/>
      <c r="BH60" s="173"/>
      <c r="BI60" s="173"/>
      <c r="BJ60" s="173"/>
      <c r="BK60" s="173"/>
      <c r="BL60" s="173"/>
      <c r="BM60" s="173"/>
      <c r="BN60" s="173"/>
      <c r="BO60" s="173"/>
      <c r="BP60" s="173"/>
      <c r="BQ60" s="173"/>
      <c r="BR60" s="173"/>
      <c r="BS60" s="173"/>
      <c r="BT60" s="173"/>
      <c r="BU60" s="173"/>
      <c r="BV60" s="173"/>
      <c r="BW60" s="173"/>
      <c r="BX60" s="173"/>
      <c r="BY60" s="173"/>
      <c r="BZ60" s="173"/>
      <c r="CA60" s="173"/>
      <c r="CB60" s="173"/>
      <c r="CC60" s="173"/>
      <c r="CD60" s="173"/>
      <c r="CE60" s="173">
        <v>2</v>
      </c>
      <c r="CF60" s="173"/>
      <c r="CG60" s="173">
        <v>5</v>
      </c>
      <c r="CH60" s="173">
        <v>3</v>
      </c>
      <c r="CI60" s="229">
        <f t="shared" si="1"/>
        <v>13.200000000000001</v>
      </c>
    </row>
    <row r="61" spans="1:87" s="77" customFormat="1">
      <c r="A61" s="78">
        <v>8</v>
      </c>
      <c r="B61" s="82" t="s">
        <v>127</v>
      </c>
      <c r="C61" s="78" t="s">
        <v>18</v>
      </c>
      <c r="D61" s="78"/>
      <c r="I61" s="82">
        <v>1</v>
      </c>
      <c r="K61" s="82">
        <v>1</v>
      </c>
      <c r="V61" s="82">
        <v>1</v>
      </c>
      <c r="AJ61" s="173"/>
      <c r="AK61" s="173">
        <v>1</v>
      </c>
      <c r="AL61" s="173"/>
      <c r="AM61" s="173"/>
      <c r="AN61" s="173"/>
      <c r="AO61" s="173">
        <v>1</v>
      </c>
      <c r="AP61" s="173"/>
      <c r="AQ61" s="173"/>
      <c r="AR61" s="173"/>
      <c r="AS61" s="173"/>
      <c r="AT61" s="173"/>
      <c r="AU61" s="173"/>
      <c r="AV61" s="173"/>
      <c r="AW61" s="173"/>
      <c r="AX61" s="173"/>
      <c r="AY61" s="173"/>
      <c r="AZ61" s="173"/>
      <c r="BA61" s="173"/>
      <c r="BB61" s="173"/>
      <c r="BC61" s="173"/>
      <c r="BD61" s="173"/>
      <c r="BE61" s="173"/>
      <c r="BF61" s="173"/>
      <c r="BG61" s="173"/>
      <c r="BH61" s="173"/>
      <c r="BI61" s="173"/>
      <c r="BJ61" s="173"/>
      <c r="BK61" s="173"/>
      <c r="BL61" s="173"/>
      <c r="BM61" s="173"/>
      <c r="BN61" s="173"/>
      <c r="BO61" s="173"/>
      <c r="BP61" s="173"/>
      <c r="BQ61" s="173"/>
      <c r="BR61" s="173"/>
      <c r="BS61" s="173"/>
      <c r="BT61" s="173"/>
      <c r="BU61" s="173"/>
      <c r="BV61" s="173"/>
      <c r="BW61" s="173"/>
      <c r="BX61" s="173"/>
      <c r="BY61" s="173"/>
      <c r="BZ61" s="173"/>
      <c r="CA61" s="173"/>
      <c r="CB61" s="173"/>
      <c r="CC61" s="173"/>
      <c r="CD61" s="173"/>
      <c r="CE61" s="173">
        <v>2</v>
      </c>
      <c r="CF61" s="173"/>
      <c r="CG61" s="173">
        <v>5</v>
      </c>
      <c r="CH61" s="173">
        <v>3</v>
      </c>
      <c r="CI61" s="229">
        <f t="shared" si="1"/>
        <v>13.200000000000001</v>
      </c>
    </row>
    <row r="62" spans="1:87" s="77" customFormat="1">
      <c r="A62" s="78">
        <v>9</v>
      </c>
      <c r="B62" s="82" t="s">
        <v>140</v>
      </c>
      <c r="C62" s="78" t="s">
        <v>18</v>
      </c>
      <c r="D62" s="78"/>
      <c r="I62" s="82">
        <v>1</v>
      </c>
      <c r="K62" s="82">
        <v>1</v>
      </c>
      <c r="V62" s="82">
        <v>1</v>
      </c>
      <c r="AJ62" s="173"/>
      <c r="AK62" s="173">
        <v>1</v>
      </c>
      <c r="AL62" s="173"/>
      <c r="AM62" s="173">
        <v>1</v>
      </c>
      <c r="AN62" s="173"/>
      <c r="AO62" s="173">
        <v>1</v>
      </c>
      <c r="AP62" s="173"/>
      <c r="AQ62" s="173"/>
      <c r="AR62" s="173"/>
      <c r="AS62" s="173"/>
      <c r="AT62" s="173"/>
      <c r="AU62" s="173"/>
      <c r="AV62" s="173"/>
      <c r="AW62" s="173"/>
      <c r="AX62" s="173"/>
      <c r="AY62" s="173"/>
      <c r="AZ62" s="173"/>
      <c r="BA62" s="173"/>
      <c r="BB62" s="173"/>
      <c r="BC62" s="173"/>
      <c r="BD62" s="173"/>
      <c r="BE62" s="173"/>
      <c r="BF62" s="173"/>
      <c r="BG62" s="173"/>
      <c r="BH62" s="173"/>
      <c r="BI62" s="173"/>
      <c r="BJ62" s="173"/>
      <c r="BK62" s="173"/>
      <c r="BL62" s="173"/>
      <c r="BM62" s="173"/>
      <c r="BN62" s="173"/>
      <c r="BO62" s="173"/>
      <c r="BP62" s="173"/>
      <c r="BQ62" s="173"/>
      <c r="BR62" s="173"/>
      <c r="BS62" s="173"/>
      <c r="BT62" s="173"/>
      <c r="BU62" s="173"/>
      <c r="BV62" s="173"/>
      <c r="BW62" s="173"/>
      <c r="BX62" s="173"/>
      <c r="BY62" s="173"/>
      <c r="BZ62" s="173"/>
      <c r="CA62" s="173"/>
      <c r="CB62" s="173"/>
      <c r="CC62" s="173"/>
      <c r="CD62" s="173"/>
      <c r="CE62" s="173">
        <v>2</v>
      </c>
      <c r="CF62" s="173"/>
      <c r="CG62" s="173">
        <v>5</v>
      </c>
      <c r="CH62" s="173">
        <v>3</v>
      </c>
      <c r="CI62" s="229">
        <f t="shared" si="1"/>
        <v>14.3</v>
      </c>
    </row>
    <row r="63" spans="1:87" s="77" customFormat="1">
      <c r="A63" s="90" t="s">
        <v>128</v>
      </c>
      <c r="B63" s="91" t="s">
        <v>129</v>
      </c>
      <c r="C63" s="78"/>
      <c r="D63" s="78"/>
      <c r="AJ63" s="173"/>
      <c r="AK63" s="173"/>
      <c r="AL63" s="173"/>
      <c r="AM63" s="173"/>
      <c r="AN63" s="173"/>
      <c r="AO63" s="173"/>
      <c r="AP63" s="173"/>
      <c r="AQ63" s="173"/>
      <c r="AR63" s="173"/>
      <c r="AS63" s="173"/>
      <c r="AT63" s="173"/>
      <c r="AU63" s="173"/>
      <c r="AV63" s="173"/>
      <c r="AW63" s="173"/>
      <c r="AX63" s="173"/>
      <c r="AY63" s="173"/>
      <c r="AZ63" s="173"/>
      <c r="BA63" s="173"/>
      <c r="BB63" s="173"/>
      <c r="BC63" s="173"/>
      <c r="BD63" s="173"/>
      <c r="BE63" s="173"/>
      <c r="BF63" s="173"/>
      <c r="BG63" s="173"/>
      <c r="BH63" s="173"/>
      <c r="BI63" s="173"/>
      <c r="BJ63" s="173"/>
      <c r="BK63" s="173"/>
      <c r="BL63" s="173"/>
      <c r="BM63" s="173"/>
      <c r="BN63" s="173"/>
      <c r="BO63" s="173"/>
      <c r="BP63" s="173"/>
      <c r="BQ63" s="173"/>
      <c r="BR63" s="173"/>
      <c r="BS63" s="173"/>
      <c r="BT63" s="173"/>
      <c r="BU63" s="173"/>
      <c r="BV63" s="173"/>
      <c r="BW63" s="173"/>
      <c r="BX63" s="173"/>
      <c r="BY63" s="173"/>
      <c r="BZ63" s="173"/>
      <c r="CA63" s="173"/>
      <c r="CB63" s="173"/>
      <c r="CC63" s="173"/>
      <c r="CD63" s="173"/>
      <c r="CE63" s="173"/>
      <c r="CF63" s="173"/>
      <c r="CG63" s="173"/>
      <c r="CH63" s="173"/>
      <c r="CI63" s="229">
        <f t="shared" si="1"/>
        <v>0</v>
      </c>
    </row>
    <row r="64" spans="1:87" s="77" customFormat="1">
      <c r="A64" s="78">
        <v>1</v>
      </c>
      <c r="B64" s="77" t="s">
        <v>130</v>
      </c>
      <c r="C64" s="78" t="s">
        <v>18</v>
      </c>
      <c r="D64" s="78"/>
      <c r="E64" s="77">
        <v>4</v>
      </c>
      <c r="F64" s="77">
        <v>8</v>
      </c>
      <c r="G64" s="77">
        <v>4</v>
      </c>
      <c r="H64" s="82">
        <v>2</v>
      </c>
      <c r="I64" s="82">
        <v>1</v>
      </c>
      <c r="J64" s="82">
        <v>16</v>
      </c>
      <c r="K64" s="82">
        <v>5</v>
      </c>
      <c r="L64" s="82">
        <v>2</v>
      </c>
      <c r="M64" s="82">
        <v>2</v>
      </c>
      <c r="N64" s="82">
        <v>2</v>
      </c>
      <c r="O64" s="82">
        <v>4</v>
      </c>
      <c r="P64" s="82">
        <v>2</v>
      </c>
      <c r="Q64" s="82">
        <v>2</v>
      </c>
      <c r="R64" s="82">
        <v>2</v>
      </c>
      <c r="S64" s="82">
        <v>2</v>
      </c>
      <c r="T64" s="82">
        <v>8</v>
      </c>
      <c r="U64" s="82">
        <v>4</v>
      </c>
      <c r="V64" s="82">
        <v>4</v>
      </c>
      <c r="W64" s="82"/>
      <c r="X64" s="82">
        <v>8</v>
      </c>
      <c r="Y64" s="82">
        <v>4</v>
      </c>
      <c r="Z64" s="82">
        <v>4</v>
      </c>
      <c r="AA64" s="82">
        <v>4</v>
      </c>
      <c r="AB64" s="82">
        <v>4</v>
      </c>
      <c r="AC64" s="82">
        <v>4</v>
      </c>
      <c r="AD64" s="82">
        <v>4</v>
      </c>
      <c r="AE64" s="82">
        <v>4</v>
      </c>
      <c r="AF64" s="82">
        <v>4</v>
      </c>
      <c r="AG64" s="82">
        <v>4</v>
      </c>
      <c r="AH64" s="82">
        <v>4</v>
      </c>
      <c r="AI64" s="82">
        <v>4</v>
      </c>
      <c r="AJ64" s="172">
        <v>4</v>
      </c>
      <c r="AK64" s="172">
        <v>2</v>
      </c>
      <c r="AL64" s="172"/>
      <c r="AM64" s="172">
        <v>1</v>
      </c>
      <c r="AN64" s="172">
        <v>4</v>
      </c>
      <c r="AO64" s="172">
        <v>5</v>
      </c>
      <c r="AP64" s="172">
        <v>6</v>
      </c>
      <c r="AQ64" s="172">
        <v>5</v>
      </c>
      <c r="AR64" s="172">
        <v>4</v>
      </c>
      <c r="AS64" s="172">
        <v>4</v>
      </c>
      <c r="AT64" s="172">
        <v>4</v>
      </c>
      <c r="AU64" s="172">
        <v>4</v>
      </c>
      <c r="AV64" s="172">
        <v>6</v>
      </c>
      <c r="AW64" s="172">
        <v>4</v>
      </c>
      <c r="AX64" s="172">
        <v>4</v>
      </c>
      <c r="AY64" s="172">
        <v>4</v>
      </c>
      <c r="AZ64" s="172">
        <v>4</v>
      </c>
      <c r="BA64" s="172">
        <v>4</v>
      </c>
      <c r="BB64" s="172"/>
      <c r="BC64" s="172">
        <v>4</v>
      </c>
      <c r="BD64" s="172">
        <v>6</v>
      </c>
      <c r="BE64" s="172">
        <v>6</v>
      </c>
      <c r="BF64" s="172">
        <v>6</v>
      </c>
      <c r="BG64" s="172">
        <v>4</v>
      </c>
      <c r="BH64" s="172">
        <v>6</v>
      </c>
      <c r="BI64" s="172">
        <v>6</v>
      </c>
      <c r="BJ64" s="172">
        <v>4</v>
      </c>
      <c r="BK64" s="172">
        <v>4</v>
      </c>
      <c r="BL64" s="172">
        <v>4</v>
      </c>
      <c r="BM64" s="172">
        <v>4</v>
      </c>
      <c r="BN64" s="172">
        <v>4</v>
      </c>
      <c r="BO64" s="172">
        <v>2</v>
      </c>
      <c r="BP64" s="172">
        <v>6</v>
      </c>
      <c r="BQ64" s="172">
        <v>6</v>
      </c>
      <c r="BR64" s="172">
        <v>4</v>
      </c>
      <c r="BS64" s="172">
        <v>6</v>
      </c>
      <c r="BT64" s="172">
        <v>6</v>
      </c>
      <c r="BU64" s="172">
        <v>6</v>
      </c>
      <c r="BV64" s="172">
        <v>6</v>
      </c>
      <c r="BW64" s="172">
        <v>4</v>
      </c>
      <c r="BX64" s="172">
        <v>6</v>
      </c>
      <c r="BY64" s="172">
        <v>6</v>
      </c>
      <c r="BZ64" s="172">
        <v>6</v>
      </c>
      <c r="CA64" s="172">
        <v>6</v>
      </c>
      <c r="CB64" s="172">
        <v>3</v>
      </c>
      <c r="CC64" s="172">
        <v>3</v>
      </c>
      <c r="CD64" s="172">
        <v>10</v>
      </c>
      <c r="CE64" s="172">
        <v>10</v>
      </c>
      <c r="CF64" s="172">
        <v>8</v>
      </c>
      <c r="CG64" s="172">
        <v>6</v>
      </c>
      <c r="CH64" s="172">
        <v>4</v>
      </c>
      <c r="CI64" s="229">
        <f t="shared" si="1"/>
        <v>265.10000000000002</v>
      </c>
    </row>
    <row r="65" spans="1:87" s="77" customFormat="1">
      <c r="A65" s="78">
        <v>2</v>
      </c>
      <c r="B65" s="77" t="s">
        <v>3</v>
      </c>
      <c r="C65" s="78" t="s">
        <v>18</v>
      </c>
      <c r="D65" s="78"/>
      <c r="E65" s="77">
        <v>4</v>
      </c>
      <c r="F65" s="77">
        <v>6</v>
      </c>
      <c r="G65" s="77">
        <v>4</v>
      </c>
      <c r="H65" s="82">
        <v>2</v>
      </c>
      <c r="K65" s="82">
        <v>4</v>
      </c>
      <c r="L65" s="82">
        <v>2</v>
      </c>
      <c r="M65" s="82">
        <v>2</v>
      </c>
      <c r="N65" s="82">
        <v>2</v>
      </c>
      <c r="O65" s="82">
        <v>2</v>
      </c>
      <c r="P65" s="82">
        <v>2</v>
      </c>
      <c r="Q65" s="82">
        <v>2</v>
      </c>
      <c r="R65" s="82">
        <v>2</v>
      </c>
      <c r="S65" s="82">
        <v>1</v>
      </c>
      <c r="T65" s="82">
        <v>5</v>
      </c>
      <c r="U65" s="82">
        <v>4</v>
      </c>
      <c r="V65" s="82">
        <v>4</v>
      </c>
      <c r="Y65" s="82">
        <v>4</v>
      </c>
      <c r="Z65" s="82">
        <v>4</v>
      </c>
      <c r="AA65" s="82">
        <v>6</v>
      </c>
      <c r="AB65" s="82">
        <v>4</v>
      </c>
      <c r="AC65" s="82">
        <v>4</v>
      </c>
      <c r="AD65" s="82">
        <v>4</v>
      </c>
      <c r="AE65" s="82">
        <v>4</v>
      </c>
      <c r="AF65" s="82">
        <v>4</v>
      </c>
      <c r="AG65" s="82">
        <v>4</v>
      </c>
      <c r="AH65" s="82">
        <v>4</v>
      </c>
      <c r="AI65" s="82">
        <v>4</v>
      </c>
      <c r="AJ65" s="173"/>
      <c r="AK65" s="172"/>
      <c r="AL65" s="172"/>
      <c r="AM65" s="172"/>
      <c r="AN65" s="173"/>
      <c r="AO65" s="173"/>
      <c r="AP65" s="173"/>
      <c r="AQ65" s="173"/>
      <c r="AR65" s="173"/>
      <c r="AS65" s="173">
        <v>2</v>
      </c>
      <c r="AT65" s="173">
        <v>2</v>
      </c>
      <c r="AU65" s="173">
        <v>2</v>
      </c>
      <c r="AV65" s="173"/>
      <c r="AW65" s="173">
        <v>2</v>
      </c>
      <c r="AX65" s="173">
        <v>2</v>
      </c>
      <c r="AY65" s="173">
        <v>2</v>
      </c>
      <c r="AZ65" s="173">
        <v>2</v>
      </c>
      <c r="BA65" s="173">
        <v>2</v>
      </c>
      <c r="BB65" s="173"/>
      <c r="BC65" s="173"/>
      <c r="BD65" s="173">
        <v>2</v>
      </c>
      <c r="BE65" s="173">
        <v>2</v>
      </c>
      <c r="BF65" s="173">
        <v>2</v>
      </c>
      <c r="BG65" s="173"/>
      <c r="BH65" s="173">
        <v>2</v>
      </c>
      <c r="BI65" s="173">
        <v>2</v>
      </c>
      <c r="BJ65" s="173"/>
      <c r="BK65" s="173">
        <v>2</v>
      </c>
      <c r="BL65" s="173">
        <v>2</v>
      </c>
      <c r="BM65" s="173">
        <v>2</v>
      </c>
      <c r="BN65" s="173">
        <v>2</v>
      </c>
      <c r="BO65" s="173"/>
      <c r="BP65" s="173">
        <v>2</v>
      </c>
      <c r="BQ65" s="173">
        <v>2</v>
      </c>
      <c r="BR65" s="173"/>
      <c r="BS65" s="173">
        <v>2</v>
      </c>
      <c r="BT65" s="173">
        <v>2</v>
      </c>
      <c r="BU65" s="173">
        <v>2</v>
      </c>
      <c r="BV65" s="173">
        <v>2</v>
      </c>
      <c r="BW65" s="173"/>
      <c r="BX65" s="173">
        <v>2</v>
      </c>
      <c r="BY65" s="173">
        <v>2</v>
      </c>
      <c r="BZ65" s="173">
        <v>2</v>
      </c>
      <c r="CA65" s="173">
        <v>2</v>
      </c>
      <c r="CB65" s="173"/>
      <c r="CC65" s="173"/>
      <c r="CD65" s="173"/>
      <c r="CE65" s="173"/>
      <c r="CF65" s="173"/>
      <c r="CG65" s="173"/>
      <c r="CH65" s="173"/>
      <c r="CI65" s="229">
        <f t="shared" si="1"/>
        <v>59.400000000000006</v>
      </c>
    </row>
    <row r="66" spans="1:87" s="77" customFormat="1">
      <c r="A66" s="78">
        <v>3</v>
      </c>
      <c r="B66" s="77" t="s">
        <v>137</v>
      </c>
      <c r="C66" s="78" t="s">
        <v>18</v>
      </c>
      <c r="D66" s="78"/>
      <c r="E66" s="77">
        <v>4</v>
      </c>
      <c r="F66" s="77">
        <v>6</v>
      </c>
      <c r="G66" s="77">
        <v>4</v>
      </c>
      <c r="H66" s="82">
        <v>2</v>
      </c>
      <c r="K66" s="82">
        <v>4</v>
      </c>
      <c r="L66" s="82">
        <v>2</v>
      </c>
      <c r="M66" s="82">
        <v>2</v>
      </c>
      <c r="N66" s="82">
        <v>2</v>
      </c>
      <c r="O66" s="82">
        <v>2</v>
      </c>
      <c r="P66" s="82">
        <v>2</v>
      </c>
      <c r="Q66" s="82">
        <v>2</v>
      </c>
      <c r="R66" s="82">
        <v>2</v>
      </c>
      <c r="S66" s="82">
        <v>1</v>
      </c>
      <c r="T66" s="82">
        <v>5</v>
      </c>
      <c r="U66" s="82">
        <v>4</v>
      </c>
      <c r="V66" s="82">
        <v>4</v>
      </c>
      <c r="Y66" s="82">
        <v>4</v>
      </c>
      <c r="Z66" s="82">
        <v>4</v>
      </c>
      <c r="AA66" s="82">
        <v>6</v>
      </c>
      <c r="AB66" s="82">
        <v>4</v>
      </c>
      <c r="AC66" s="82">
        <v>4</v>
      </c>
      <c r="AD66" s="82">
        <v>4</v>
      </c>
      <c r="AE66" s="82">
        <v>4</v>
      </c>
      <c r="AF66" s="82">
        <v>4</v>
      </c>
      <c r="AG66" s="82">
        <v>4</v>
      </c>
      <c r="AH66" s="82">
        <v>4</v>
      </c>
      <c r="AI66" s="82">
        <v>4</v>
      </c>
      <c r="AJ66" s="173"/>
      <c r="AK66" s="172"/>
      <c r="AL66" s="172"/>
      <c r="AM66" s="172"/>
      <c r="AN66" s="173"/>
      <c r="AO66" s="173"/>
      <c r="AP66" s="173"/>
      <c r="AQ66" s="173"/>
      <c r="AR66" s="173"/>
      <c r="AS66" s="173">
        <v>2</v>
      </c>
      <c r="AT66" s="173">
        <v>2</v>
      </c>
      <c r="AU66" s="173">
        <v>2</v>
      </c>
      <c r="AV66" s="173"/>
      <c r="AW66" s="173">
        <v>2</v>
      </c>
      <c r="AX66" s="173">
        <v>2</v>
      </c>
      <c r="AY66" s="173">
        <v>2</v>
      </c>
      <c r="AZ66" s="173">
        <v>2</v>
      </c>
      <c r="BA66" s="173">
        <v>2</v>
      </c>
      <c r="BB66" s="173"/>
      <c r="BC66" s="173"/>
      <c r="BD66" s="173">
        <v>2</v>
      </c>
      <c r="BE66" s="173">
        <v>2</v>
      </c>
      <c r="BF66" s="173">
        <v>2</v>
      </c>
      <c r="BG66" s="173"/>
      <c r="BH66" s="173">
        <v>2</v>
      </c>
      <c r="BI66" s="173">
        <v>2</v>
      </c>
      <c r="BJ66" s="173"/>
      <c r="BK66" s="173">
        <v>2</v>
      </c>
      <c r="BL66" s="173">
        <v>2</v>
      </c>
      <c r="BM66" s="173">
        <v>2</v>
      </c>
      <c r="BN66" s="173">
        <v>2</v>
      </c>
      <c r="BO66" s="173"/>
      <c r="BP66" s="173">
        <v>2</v>
      </c>
      <c r="BQ66" s="173">
        <v>2</v>
      </c>
      <c r="BR66" s="173"/>
      <c r="BS66" s="173">
        <v>2</v>
      </c>
      <c r="BT66" s="173">
        <v>2</v>
      </c>
      <c r="BU66" s="173">
        <v>2</v>
      </c>
      <c r="BV66" s="173">
        <v>2</v>
      </c>
      <c r="BW66" s="173"/>
      <c r="BX66" s="173">
        <v>2</v>
      </c>
      <c r="BY66" s="173">
        <v>2</v>
      </c>
      <c r="BZ66" s="173">
        <v>2</v>
      </c>
      <c r="CA66" s="173">
        <v>2</v>
      </c>
      <c r="CB66" s="173"/>
      <c r="CC66" s="173"/>
      <c r="CD66" s="173"/>
      <c r="CE66" s="173"/>
      <c r="CF66" s="173"/>
      <c r="CG66" s="173"/>
      <c r="CH66" s="173"/>
      <c r="CI66" s="229">
        <f t="shared" si="1"/>
        <v>59.400000000000006</v>
      </c>
    </row>
    <row r="67" spans="1:87" s="77" customFormat="1">
      <c r="A67" s="78">
        <v>4</v>
      </c>
      <c r="B67" s="77" t="s">
        <v>131</v>
      </c>
      <c r="C67" s="78" t="s">
        <v>18</v>
      </c>
      <c r="D67" s="78"/>
      <c r="E67" s="82">
        <v>2</v>
      </c>
      <c r="F67" s="82">
        <v>2</v>
      </c>
      <c r="G67" s="82">
        <v>2</v>
      </c>
      <c r="H67" s="82">
        <v>1</v>
      </c>
      <c r="I67" s="82">
        <v>1</v>
      </c>
      <c r="J67" s="82">
        <v>5</v>
      </c>
      <c r="K67" s="82">
        <v>2</v>
      </c>
      <c r="L67" s="82">
        <v>1</v>
      </c>
      <c r="M67" s="82">
        <v>1</v>
      </c>
      <c r="N67" s="82">
        <v>1</v>
      </c>
      <c r="O67" s="82">
        <v>1</v>
      </c>
      <c r="P67" s="82">
        <v>1</v>
      </c>
      <c r="Q67" s="82">
        <v>1</v>
      </c>
      <c r="R67" s="82">
        <v>1</v>
      </c>
      <c r="S67" s="82">
        <v>1</v>
      </c>
      <c r="T67" s="82">
        <v>2</v>
      </c>
      <c r="U67" s="82">
        <v>2</v>
      </c>
      <c r="V67" s="82">
        <v>2</v>
      </c>
      <c r="X67" s="82">
        <v>2</v>
      </c>
      <c r="Y67" s="82">
        <v>2</v>
      </c>
      <c r="Z67" s="82">
        <v>2</v>
      </c>
      <c r="AA67" s="82">
        <v>2</v>
      </c>
      <c r="AB67" s="82">
        <v>2</v>
      </c>
      <c r="AC67" s="82">
        <v>2</v>
      </c>
      <c r="AD67" s="82">
        <v>2</v>
      </c>
      <c r="AE67" s="82">
        <v>2</v>
      </c>
      <c r="AF67" s="82">
        <v>2</v>
      </c>
      <c r="AG67" s="82">
        <v>2</v>
      </c>
      <c r="AH67" s="82">
        <v>2</v>
      </c>
      <c r="AI67" s="82">
        <v>2</v>
      </c>
      <c r="AJ67" s="172">
        <v>1</v>
      </c>
      <c r="AK67" s="172">
        <v>1</v>
      </c>
      <c r="AL67" s="172"/>
      <c r="AM67" s="172">
        <v>1</v>
      </c>
      <c r="AN67" s="172">
        <v>2</v>
      </c>
      <c r="AO67" s="172">
        <v>2</v>
      </c>
      <c r="AP67" s="172">
        <v>1</v>
      </c>
      <c r="AQ67" s="172">
        <v>1</v>
      </c>
      <c r="AR67" s="173">
        <v>2</v>
      </c>
      <c r="AS67" s="173">
        <v>1</v>
      </c>
      <c r="AT67" s="173">
        <v>1</v>
      </c>
      <c r="AU67" s="173">
        <v>1</v>
      </c>
      <c r="AV67" s="173">
        <v>2</v>
      </c>
      <c r="AW67" s="173">
        <v>1</v>
      </c>
      <c r="AX67" s="173">
        <v>1</v>
      </c>
      <c r="AY67" s="173">
        <v>1</v>
      </c>
      <c r="AZ67" s="173">
        <v>1</v>
      </c>
      <c r="BA67" s="173">
        <v>1</v>
      </c>
      <c r="BB67" s="173"/>
      <c r="BC67" s="173">
        <v>2</v>
      </c>
      <c r="BD67" s="173">
        <v>1</v>
      </c>
      <c r="BE67" s="173">
        <v>1</v>
      </c>
      <c r="BF67" s="173">
        <v>1</v>
      </c>
      <c r="BG67" s="173">
        <v>2</v>
      </c>
      <c r="BH67" s="173">
        <v>1</v>
      </c>
      <c r="BI67" s="173">
        <v>1</v>
      </c>
      <c r="BJ67" s="173">
        <v>2</v>
      </c>
      <c r="BK67" s="173">
        <v>1</v>
      </c>
      <c r="BL67" s="173">
        <v>1</v>
      </c>
      <c r="BM67" s="173">
        <v>1</v>
      </c>
      <c r="BN67" s="173">
        <v>1</v>
      </c>
      <c r="BO67" s="173">
        <v>1</v>
      </c>
      <c r="BP67" s="173">
        <v>1</v>
      </c>
      <c r="BQ67" s="173">
        <v>1</v>
      </c>
      <c r="BR67" s="173">
        <v>2</v>
      </c>
      <c r="BS67" s="173">
        <v>1</v>
      </c>
      <c r="BT67" s="173">
        <v>1</v>
      </c>
      <c r="BU67" s="173">
        <v>1</v>
      </c>
      <c r="BV67" s="173">
        <v>1</v>
      </c>
      <c r="BW67" s="173">
        <v>2</v>
      </c>
      <c r="BX67" s="173">
        <v>1</v>
      </c>
      <c r="BY67" s="173">
        <v>1</v>
      </c>
      <c r="BZ67" s="173">
        <v>1</v>
      </c>
      <c r="CA67" s="173">
        <v>1</v>
      </c>
      <c r="CB67" s="173"/>
      <c r="CC67" s="173"/>
      <c r="CD67" s="173">
        <v>6</v>
      </c>
      <c r="CE67" s="173"/>
      <c r="CF67" s="173">
        <v>4</v>
      </c>
      <c r="CG67" s="172">
        <v>4</v>
      </c>
      <c r="CH67" s="173">
        <v>4</v>
      </c>
      <c r="CI67" s="229">
        <f t="shared" si="1"/>
        <v>75.900000000000006</v>
      </c>
    </row>
    <row r="68" spans="1:87" s="77" customFormat="1">
      <c r="A68" s="78">
        <v>5</v>
      </c>
      <c r="B68" s="77" t="s">
        <v>132</v>
      </c>
      <c r="C68" s="78" t="s">
        <v>23</v>
      </c>
      <c r="D68" s="78"/>
      <c r="E68" s="82">
        <v>4</v>
      </c>
      <c r="F68" s="82">
        <v>6</v>
      </c>
      <c r="G68" s="82">
        <v>4</v>
      </c>
      <c r="H68" s="82">
        <v>2</v>
      </c>
      <c r="K68" s="82">
        <v>4</v>
      </c>
      <c r="L68" s="82">
        <v>2</v>
      </c>
      <c r="M68" s="82">
        <v>2</v>
      </c>
      <c r="N68" s="82">
        <v>2</v>
      </c>
      <c r="O68" s="82">
        <v>2</v>
      </c>
      <c r="P68" s="82">
        <v>2</v>
      </c>
      <c r="Q68" s="82">
        <v>2</v>
      </c>
      <c r="R68" s="82">
        <v>2</v>
      </c>
      <c r="S68" s="82">
        <v>1</v>
      </c>
      <c r="T68" s="82">
        <v>5</v>
      </c>
      <c r="U68" s="82">
        <v>4</v>
      </c>
      <c r="V68" s="82">
        <v>4</v>
      </c>
      <c r="W68" s="82"/>
      <c r="X68" s="82"/>
      <c r="Y68" s="82">
        <v>4</v>
      </c>
      <c r="Z68" s="82">
        <v>4</v>
      </c>
      <c r="AA68" s="82">
        <v>6</v>
      </c>
      <c r="AB68" s="82">
        <v>4</v>
      </c>
      <c r="AC68" s="82">
        <v>4</v>
      </c>
      <c r="AD68" s="82">
        <v>4</v>
      </c>
      <c r="AE68" s="82">
        <v>4</v>
      </c>
      <c r="AF68" s="82">
        <v>4</v>
      </c>
      <c r="AG68" s="82">
        <v>4</v>
      </c>
      <c r="AH68" s="82">
        <v>4</v>
      </c>
      <c r="AI68" s="82">
        <v>4</v>
      </c>
      <c r="AJ68" s="172"/>
      <c r="AK68" s="172"/>
      <c r="AL68" s="172"/>
      <c r="AM68" s="172"/>
      <c r="AN68" s="172"/>
      <c r="AO68" s="172">
        <v>2</v>
      </c>
      <c r="AP68" s="172"/>
      <c r="AQ68" s="172">
        <v>2</v>
      </c>
      <c r="AR68" s="172"/>
      <c r="AS68" s="172">
        <v>2</v>
      </c>
      <c r="AT68" s="172">
        <v>2</v>
      </c>
      <c r="AU68" s="172">
        <v>2</v>
      </c>
      <c r="AV68" s="172"/>
      <c r="AW68" s="172">
        <v>2</v>
      </c>
      <c r="AX68" s="172">
        <v>2</v>
      </c>
      <c r="AY68" s="172">
        <v>2</v>
      </c>
      <c r="AZ68" s="172">
        <v>2</v>
      </c>
      <c r="BA68" s="172">
        <v>2</v>
      </c>
      <c r="BB68" s="172"/>
      <c r="BC68" s="172"/>
      <c r="BD68" s="172">
        <v>2</v>
      </c>
      <c r="BE68" s="172">
        <v>2</v>
      </c>
      <c r="BF68" s="172">
        <v>2</v>
      </c>
      <c r="BG68" s="172"/>
      <c r="BH68" s="172">
        <v>2</v>
      </c>
      <c r="BI68" s="172">
        <v>2</v>
      </c>
      <c r="BJ68" s="172"/>
      <c r="BK68" s="172">
        <v>2</v>
      </c>
      <c r="BL68" s="172">
        <v>2</v>
      </c>
      <c r="BM68" s="172">
        <v>2</v>
      </c>
      <c r="BN68" s="172">
        <v>2</v>
      </c>
      <c r="BO68" s="172"/>
      <c r="BP68" s="172">
        <v>2</v>
      </c>
      <c r="BQ68" s="172">
        <v>2</v>
      </c>
      <c r="BR68" s="172"/>
      <c r="BS68" s="172">
        <v>2</v>
      </c>
      <c r="BT68" s="172">
        <v>2</v>
      </c>
      <c r="BU68" s="172">
        <v>2</v>
      </c>
      <c r="BV68" s="172">
        <v>2</v>
      </c>
      <c r="BW68" s="172"/>
      <c r="BX68" s="172">
        <v>2</v>
      </c>
      <c r="BY68" s="172">
        <v>2</v>
      </c>
      <c r="BZ68" s="172">
        <v>2</v>
      </c>
      <c r="CA68" s="172">
        <v>2</v>
      </c>
      <c r="CB68" s="172"/>
      <c r="CC68" s="172"/>
      <c r="CD68" s="172"/>
      <c r="CE68" s="172"/>
      <c r="CF68" s="172"/>
      <c r="CG68" s="172"/>
      <c r="CH68" s="172"/>
      <c r="CI68" s="229">
        <f t="shared" si="1"/>
        <v>63.800000000000004</v>
      </c>
    </row>
    <row r="69" spans="1:87" s="77" customFormat="1">
      <c r="A69" s="78">
        <v>6</v>
      </c>
      <c r="B69" s="77" t="s">
        <v>133</v>
      </c>
      <c r="C69" s="78" t="s">
        <v>23</v>
      </c>
      <c r="D69" s="78"/>
      <c r="E69" s="82">
        <v>4</v>
      </c>
      <c r="F69" s="82"/>
      <c r="G69" s="82">
        <v>4</v>
      </c>
      <c r="H69" s="82"/>
      <c r="J69" s="82"/>
      <c r="K69" s="82"/>
      <c r="L69" s="82"/>
      <c r="M69" s="82"/>
      <c r="N69" s="82"/>
      <c r="O69" s="82"/>
      <c r="P69" s="82"/>
      <c r="Q69" s="82"/>
      <c r="R69" s="82"/>
      <c r="S69" s="82"/>
      <c r="T69" s="82"/>
      <c r="U69" s="82"/>
      <c r="V69" s="82"/>
      <c r="W69" s="82"/>
      <c r="X69" s="82"/>
      <c r="Y69" s="82"/>
      <c r="Z69" s="82"/>
      <c r="AA69" s="82"/>
      <c r="AB69" s="82"/>
      <c r="AC69" s="82"/>
      <c r="AD69" s="82"/>
      <c r="AE69" s="82"/>
      <c r="AF69" s="82"/>
      <c r="AG69" s="82"/>
      <c r="AH69" s="82"/>
      <c r="AI69" s="82"/>
      <c r="AJ69" s="172">
        <v>4</v>
      </c>
      <c r="AK69" s="172">
        <v>3</v>
      </c>
      <c r="AL69" s="172"/>
      <c r="AM69" s="172">
        <v>3</v>
      </c>
      <c r="AN69" s="172">
        <v>4</v>
      </c>
      <c r="AO69" s="172">
        <v>3</v>
      </c>
      <c r="AP69" s="172">
        <v>4</v>
      </c>
      <c r="AQ69" s="172">
        <v>3</v>
      </c>
      <c r="AR69" s="172">
        <v>6</v>
      </c>
      <c r="AS69" s="172">
        <v>3</v>
      </c>
      <c r="AT69" s="172">
        <v>3</v>
      </c>
      <c r="AU69" s="172">
        <v>3</v>
      </c>
      <c r="AV69" s="172">
        <v>6</v>
      </c>
      <c r="AW69" s="172">
        <v>3</v>
      </c>
      <c r="AX69" s="172">
        <v>3</v>
      </c>
      <c r="AY69" s="172">
        <v>3</v>
      </c>
      <c r="AZ69" s="172">
        <v>3</v>
      </c>
      <c r="BA69" s="172">
        <v>3</v>
      </c>
      <c r="BB69" s="172"/>
      <c r="BC69" s="172">
        <v>4</v>
      </c>
      <c r="BD69" s="172">
        <v>3</v>
      </c>
      <c r="BE69" s="172">
        <v>3</v>
      </c>
      <c r="BF69" s="172">
        <v>3</v>
      </c>
      <c r="BG69" s="172">
        <v>4</v>
      </c>
      <c r="BH69" s="172">
        <v>3</v>
      </c>
      <c r="BI69" s="172">
        <v>3</v>
      </c>
      <c r="BJ69" s="172">
        <v>6</v>
      </c>
      <c r="BK69" s="172">
        <v>3</v>
      </c>
      <c r="BL69" s="172">
        <v>3</v>
      </c>
      <c r="BM69" s="172">
        <v>3</v>
      </c>
      <c r="BN69" s="172">
        <v>3</v>
      </c>
      <c r="BO69" s="172">
        <v>4</v>
      </c>
      <c r="BP69" s="172">
        <v>3</v>
      </c>
      <c r="BQ69" s="172">
        <v>3</v>
      </c>
      <c r="BR69" s="172">
        <v>4</v>
      </c>
      <c r="BS69" s="172">
        <v>3</v>
      </c>
      <c r="BT69" s="172">
        <v>3</v>
      </c>
      <c r="BU69" s="172">
        <v>3</v>
      </c>
      <c r="BV69" s="172">
        <v>3</v>
      </c>
      <c r="BW69" s="172">
        <v>4</v>
      </c>
      <c r="BX69" s="172">
        <v>3</v>
      </c>
      <c r="BY69" s="172">
        <v>3</v>
      </c>
      <c r="BZ69" s="172">
        <v>3</v>
      </c>
      <c r="CA69" s="172">
        <v>3</v>
      </c>
      <c r="CB69" s="172"/>
      <c r="CC69" s="172"/>
      <c r="CD69" s="172">
        <v>18</v>
      </c>
      <c r="CE69" s="172"/>
      <c r="CF69" s="172">
        <v>24</v>
      </c>
      <c r="CG69" s="172">
        <v>3</v>
      </c>
      <c r="CH69" s="172">
        <v>3</v>
      </c>
      <c r="CI69" s="229">
        <f t="shared" si="1"/>
        <v>210.10000000000002</v>
      </c>
    </row>
    <row r="70" spans="1:87" s="77" customFormat="1">
      <c r="A70" s="78">
        <v>7</v>
      </c>
      <c r="B70" s="77" t="s">
        <v>134</v>
      </c>
      <c r="C70" s="78" t="s">
        <v>26</v>
      </c>
      <c r="D70" s="78"/>
      <c r="E70" s="82">
        <v>10</v>
      </c>
      <c r="F70" s="82">
        <v>15</v>
      </c>
      <c r="G70" s="82">
        <v>10</v>
      </c>
      <c r="H70" s="82">
        <v>6</v>
      </c>
      <c r="I70" s="82">
        <v>3</v>
      </c>
      <c r="J70" s="82">
        <v>20</v>
      </c>
      <c r="K70" s="82">
        <v>10</v>
      </c>
      <c r="L70" s="82">
        <v>6</v>
      </c>
      <c r="M70" s="82">
        <v>6</v>
      </c>
      <c r="N70" s="82">
        <v>6</v>
      </c>
      <c r="O70" s="82">
        <v>8</v>
      </c>
      <c r="P70" s="82">
        <v>6</v>
      </c>
      <c r="Q70" s="82">
        <v>6</v>
      </c>
      <c r="R70" s="82">
        <v>6</v>
      </c>
      <c r="S70" s="82">
        <v>5</v>
      </c>
      <c r="T70" s="82">
        <v>2</v>
      </c>
      <c r="U70" s="82">
        <v>10</v>
      </c>
      <c r="V70" s="82">
        <v>10</v>
      </c>
      <c r="X70" s="82">
        <v>10</v>
      </c>
      <c r="Y70" s="82">
        <v>10</v>
      </c>
      <c r="Z70" s="82">
        <v>10</v>
      </c>
      <c r="AA70" s="82">
        <v>10</v>
      </c>
      <c r="AB70" s="82">
        <v>10</v>
      </c>
      <c r="AC70" s="82">
        <v>10</v>
      </c>
      <c r="AD70" s="82">
        <v>10</v>
      </c>
      <c r="AE70" s="82">
        <v>10</v>
      </c>
      <c r="AF70" s="82">
        <v>10</v>
      </c>
      <c r="AG70" s="82">
        <v>10</v>
      </c>
      <c r="AH70" s="82">
        <v>10</v>
      </c>
      <c r="AI70" s="82">
        <v>10</v>
      </c>
      <c r="AJ70" s="172">
        <v>8</v>
      </c>
      <c r="AK70" s="172">
        <v>5</v>
      </c>
      <c r="AL70" s="172"/>
      <c r="AM70" s="172">
        <v>4</v>
      </c>
      <c r="AN70" s="172">
        <v>8</v>
      </c>
      <c r="AO70" s="173">
        <v>9</v>
      </c>
      <c r="AP70" s="173">
        <v>14</v>
      </c>
      <c r="AQ70" s="173">
        <v>9</v>
      </c>
      <c r="AR70" s="173">
        <v>10</v>
      </c>
      <c r="AS70" s="173">
        <v>10</v>
      </c>
      <c r="AT70" s="173">
        <v>10</v>
      </c>
      <c r="AU70" s="173">
        <v>10</v>
      </c>
      <c r="AV70" s="173">
        <v>12</v>
      </c>
      <c r="AW70" s="173">
        <v>10</v>
      </c>
      <c r="AX70" s="173">
        <v>10</v>
      </c>
      <c r="AY70" s="173">
        <v>10</v>
      </c>
      <c r="AZ70" s="173">
        <v>10</v>
      </c>
      <c r="BA70" s="173">
        <v>10</v>
      </c>
      <c r="BB70" s="173"/>
      <c r="BC70" s="173">
        <v>8</v>
      </c>
      <c r="BD70" s="173">
        <v>14</v>
      </c>
      <c r="BE70" s="173">
        <v>14</v>
      </c>
      <c r="BF70" s="173">
        <v>14</v>
      </c>
      <c r="BG70" s="173">
        <v>8</v>
      </c>
      <c r="BH70" s="173">
        <v>14</v>
      </c>
      <c r="BI70" s="173">
        <v>14</v>
      </c>
      <c r="BJ70" s="173">
        <v>10</v>
      </c>
      <c r="BK70" s="173">
        <v>9</v>
      </c>
      <c r="BL70" s="173">
        <v>9</v>
      </c>
      <c r="BM70" s="173">
        <v>9</v>
      </c>
      <c r="BN70" s="173">
        <v>9</v>
      </c>
      <c r="BO70" s="173">
        <v>8</v>
      </c>
      <c r="BP70" s="173">
        <v>14</v>
      </c>
      <c r="BQ70" s="173">
        <v>14</v>
      </c>
      <c r="BR70" s="173">
        <v>8</v>
      </c>
      <c r="BS70" s="173">
        <v>14</v>
      </c>
      <c r="BT70" s="173">
        <v>14</v>
      </c>
      <c r="BU70" s="173">
        <v>14</v>
      </c>
      <c r="BV70" s="173">
        <v>14</v>
      </c>
      <c r="BW70" s="173">
        <v>8</v>
      </c>
      <c r="BX70" s="173">
        <v>14</v>
      </c>
      <c r="BY70" s="173">
        <v>14</v>
      </c>
      <c r="BZ70" s="173">
        <v>14</v>
      </c>
      <c r="CA70" s="173">
        <v>14</v>
      </c>
      <c r="CB70" s="173"/>
      <c r="CC70" s="173"/>
      <c r="CD70" s="173">
        <v>28</v>
      </c>
      <c r="CE70" s="173"/>
      <c r="CF70" s="173">
        <v>32</v>
      </c>
      <c r="CG70" s="173">
        <v>9</v>
      </c>
      <c r="CH70" s="173">
        <v>7</v>
      </c>
      <c r="CI70" s="229">
        <f t="shared" ref="CI70:CI76" si="2">SUM(AJ70:CH70)*1.1</f>
        <v>584.1</v>
      </c>
    </row>
    <row r="71" spans="1:87" s="77" customFormat="1">
      <c r="A71" s="78">
        <v>8</v>
      </c>
      <c r="B71" s="77" t="s">
        <v>135</v>
      </c>
      <c r="C71" s="78" t="s">
        <v>26</v>
      </c>
      <c r="D71" s="78"/>
      <c r="E71" s="82">
        <v>2</v>
      </c>
      <c r="F71" s="82"/>
      <c r="G71" s="82">
        <v>2</v>
      </c>
      <c r="H71" s="82">
        <v>2</v>
      </c>
      <c r="J71" s="82">
        <v>5</v>
      </c>
      <c r="K71" s="82">
        <v>2</v>
      </c>
      <c r="L71" s="82">
        <v>1</v>
      </c>
      <c r="M71" s="82">
        <v>1</v>
      </c>
      <c r="N71" s="82">
        <v>1</v>
      </c>
      <c r="O71" s="82">
        <v>1</v>
      </c>
      <c r="P71" s="82">
        <v>1</v>
      </c>
      <c r="Q71" s="82">
        <v>1</v>
      </c>
      <c r="R71" s="82">
        <v>1</v>
      </c>
      <c r="S71" s="82">
        <v>1</v>
      </c>
      <c r="T71" s="82"/>
      <c r="U71" s="82">
        <v>2</v>
      </c>
      <c r="V71" s="82">
        <v>2</v>
      </c>
      <c r="X71" s="82">
        <v>2</v>
      </c>
      <c r="Y71" s="82">
        <v>2</v>
      </c>
      <c r="Z71" s="82">
        <v>2</v>
      </c>
      <c r="AA71" s="82">
        <v>2</v>
      </c>
      <c r="AB71" s="82">
        <v>2</v>
      </c>
      <c r="AC71" s="82">
        <v>2</v>
      </c>
      <c r="AD71" s="82">
        <v>2</v>
      </c>
      <c r="AE71" s="82">
        <v>2</v>
      </c>
      <c r="AF71" s="82">
        <v>2</v>
      </c>
      <c r="AG71" s="82">
        <v>2</v>
      </c>
      <c r="AH71" s="82">
        <v>2</v>
      </c>
      <c r="AI71" s="82">
        <v>2</v>
      </c>
      <c r="AJ71" s="172">
        <v>2</v>
      </c>
      <c r="AK71" s="172">
        <v>2</v>
      </c>
      <c r="AL71" s="172"/>
      <c r="AM71" s="172">
        <v>2</v>
      </c>
      <c r="AN71" s="172">
        <v>2</v>
      </c>
      <c r="AO71" s="172">
        <v>2</v>
      </c>
      <c r="AP71" s="172">
        <v>2</v>
      </c>
      <c r="AQ71" s="172">
        <v>2</v>
      </c>
      <c r="AR71" s="173">
        <v>4</v>
      </c>
      <c r="AS71" s="173">
        <v>2</v>
      </c>
      <c r="AT71" s="173">
        <v>2</v>
      </c>
      <c r="AU71" s="173">
        <v>2</v>
      </c>
      <c r="AV71" s="173">
        <v>4</v>
      </c>
      <c r="AW71" s="173">
        <v>2</v>
      </c>
      <c r="AX71" s="173">
        <v>2</v>
      </c>
      <c r="AY71" s="173">
        <v>2</v>
      </c>
      <c r="AZ71" s="173">
        <v>2</v>
      </c>
      <c r="BA71" s="173">
        <v>2</v>
      </c>
      <c r="BB71" s="173"/>
      <c r="BC71" s="173">
        <v>2</v>
      </c>
      <c r="BD71" s="173">
        <v>2</v>
      </c>
      <c r="BE71" s="173">
        <v>2</v>
      </c>
      <c r="BF71" s="173">
        <v>2</v>
      </c>
      <c r="BG71" s="173">
        <v>2</v>
      </c>
      <c r="BH71" s="173">
        <v>2</v>
      </c>
      <c r="BI71" s="173">
        <v>2</v>
      </c>
      <c r="BJ71" s="173">
        <v>4</v>
      </c>
      <c r="BK71" s="173">
        <v>2</v>
      </c>
      <c r="BL71" s="173">
        <v>2</v>
      </c>
      <c r="BM71" s="173">
        <v>2</v>
      </c>
      <c r="BN71" s="173">
        <v>2</v>
      </c>
      <c r="BO71" s="173">
        <v>2</v>
      </c>
      <c r="BP71" s="173">
        <v>2</v>
      </c>
      <c r="BQ71" s="173">
        <v>2</v>
      </c>
      <c r="BR71" s="173">
        <v>2</v>
      </c>
      <c r="BS71" s="173">
        <v>2</v>
      </c>
      <c r="BT71" s="173">
        <v>2</v>
      </c>
      <c r="BU71" s="173">
        <v>2</v>
      </c>
      <c r="BV71" s="173">
        <v>2</v>
      </c>
      <c r="BW71" s="173">
        <v>2</v>
      </c>
      <c r="BX71" s="173">
        <v>2</v>
      </c>
      <c r="BY71" s="173">
        <v>2</v>
      </c>
      <c r="BZ71" s="173">
        <v>2</v>
      </c>
      <c r="CA71" s="173">
        <v>2</v>
      </c>
      <c r="CB71" s="173"/>
      <c r="CC71" s="173"/>
      <c r="CD71" s="173">
        <v>12</v>
      </c>
      <c r="CE71" s="173"/>
      <c r="CF71" s="173">
        <v>16</v>
      </c>
      <c r="CG71" s="172">
        <v>2</v>
      </c>
      <c r="CH71" s="173">
        <v>2</v>
      </c>
      <c r="CI71" s="229">
        <f t="shared" si="2"/>
        <v>134.20000000000002</v>
      </c>
    </row>
    <row r="72" spans="1:87" s="77" customFormat="1">
      <c r="A72" s="78"/>
      <c r="B72" s="77" t="s">
        <v>200</v>
      </c>
      <c r="C72" s="78" t="s">
        <v>26</v>
      </c>
      <c r="D72" s="78"/>
      <c r="E72" s="82"/>
      <c r="F72" s="82"/>
      <c r="AJ72" s="172">
        <v>2</v>
      </c>
      <c r="AK72" s="172">
        <v>1</v>
      </c>
      <c r="AL72" s="172"/>
      <c r="AM72" s="172">
        <v>1</v>
      </c>
      <c r="AN72" s="172">
        <v>2</v>
      </c>
      <c r="AO72" s="172">
        <v>1</v>
      </c>
      <c r="AP72" s="172">
        <v>2</v>
      </c>
      <c r="AQ72" s="172">
        <v>1</v>
      </c>
      <c r="AR72" s="173">
        <v>2</v>
      </c>
      <c r="AS72" s="173">
        <v>1</v>
      </c>
      <c r="AT72" s="173">
        <v>1</v>
      </c>
      <c r="AU72" s="173">
        <v>1</v>
      </c>
      <c r="AV72" s="173">
        <v>2</v>
      </c>
      <c r="AW72" s="173">
        <v>1</v>
      </c>
      <c r="AX72" s="173">
        <v>1</v>
      </c>
      <c r="AY72" s="173">
        <v>1</v>
      </c>
      <c r="AZ72" s="173">
        <v>1</v>
      </c>
      <c r="BA72" s="173">
        <v>1</v>
      </c>
      <c r="BB72" s="173"/>
      <c r="BC72" s="173">
        <v>2</v>
      </c>
      <c r="BD72" s="173">
        <v>1</v>
      </c>
      <c r="BE72" s="173">
        <v>1</v>
      </c>
      <c r="BF72" s="173">
        <v>1</v>
      </c>
      <c r="BG72" s="173">
        <v>2</v>
      </c>
      <c r="BH72" s="173">
        <v>1</v>
      </c>
      <c r="BI72" s="173">
        <v>1</v>
      </c>
      <c r="BJ72" s="173">
        <v>2</v>
      </c>
      <c r="BK72" s="173">
        <v>1</v>
      </c>
      <c r="BL72" s="173">
        <v>1</v>
      </c>
      <c r="BM72" s="173">
        <v>1</v>
      </c>
      <c r="BN72" s="173">
        <v>1</v>
      </c>
      <c r="BO72" s="173">
        <v>2</v>
      </c>
      <c r="BP72" s="173">
        <v>1</v>
      </c>
      <c r="BQ72" s="173">
        <v>1</v>
      </c>
      <c r="BR72" s="173">
        <v>2</v>
      </c>
      <c r="BS72" s="173">
        <v>1</v>
      </c>
      <c r="BT72" s="173">
        <v>1</v>
      </c>
      <c r="BU72" s="173">
        <v>1</v>
      </c>
      <c r="BV72" s="173">
        <v>1</v>
      </c>
      <c r="BW72" s="173">
        <v>2</v>
      </c>
      <c r="BX72" s="173">
        <v>1</v>
      </c>
      <c r="BY72" s="173">
        <v>1</v>
      </c>
      <c r="BZ72" s="173">
        <v>1</v>
      </c>
      <c r="CA72" s="173">
        <v>1</v>
      </c>
      <c r="CB72" s="173"/>
      <c r="CC72" s="173"/>
      <c r="CD72" s="173">
        <v>6</v>
      </c>
      <c r="CE72" s="173"/>
      <c r="CF72" s="173">
        <v>8</v>
      </c>
      <c r="CG72" s="173">
        <v>1</v>
      </c>
      <c r="CH72" s="173">
        <v>1</v>
      </c>
      <c r="CI72" s="229">
        <f t="shared" si="2"/>
        <v>75.900000000000006</v>
      </c>
    </row>
    <row r="73" spans="1:87" s="77" customFormat="1">
      <c r="A73" s="78">
        <v>9</v>
      </c>
      <c r="B73" s="82" t="s">
        <v>219</v>
      </c>
      <c r="C73" s="78" t="s">
        <v>26</v>
      </c>
      <c r="D73" s="78"/>
      <c r="AJ73" s="173"/>
      <c r="AK73" s="173"/>
      <c r="AL73" s="173"/>
      <c r="AM73" s="173"/>
      <c r="AN73" s="173"/>
      <c r="AO73" s="173"/>
      <c r="AP73" s="173"/>
      <c r="AQ73" s="173"/>
      <c r="AR73" s="173"/>
      <c r="AS73" s="173"/>
      <c r="AT73" s="173"/>
      <c r="AU73" s="173"/>
      <c r="AV73" s="173"/>
      <c r="AW73" s="173"/>
      <c r="AX73" s="173"/>
      <c r="AY73" s="173"/>
      <c r="AZ73" s="173"/>
      <c r="BA73" s="173"/>
      <c r="BB73" s="173"/>
      <c r="BC73" s="173"/>
      <c r="BD73" s="173"/>
      <c r="BE73" s="173"/>
      <c r="BF73" s="173"/>
      <c r="BG73" s="173"/>
      <c r="BH73" s="173"/>
      <c r="BI73" s="173"/>
      <c r="BJ73" s="173"/>
      <c r="BK73" s="173"/>
      <c r="BL73" s="173"/>
      <c r="BM73" s="173"/>
      <c r="BN73" s="173"/>
      <c r="BO73" s="173"/>
      <c r="BP73" s="173"/>
      <c r="BQ73" s="173"/>
      <c r="BR73" s="173"/>
      <c r="BS73" s="173"/>
      <c r="BT73" s="173"/>
      <c r="BU73" s="173"/>
      <c r="BV73" s="173"/>
      <c r="BW73" s="173"/>
      <c r="BX73" s="173"/>
      <c r="BY73" s="173"/>
      <c r="BZ73" s="173"/>
      <c r="CA73" s="173"/>
      <c r="CB73" s="173"/>
      <c r="CC73" s="173"/>
      <c r="CD73" s="173"/>
      <c r="CE73" s="173"/>
      <c r="CF73" s="173"/>
      <c r="CG73" s="173"/>
      <c r="CH73" s="173"/>
      <c r="CI73" s="229">
        <f t="shared" si="2"/>
        <v>0</v>
      </c>
    </row>
    <row r="74" spans="1:87" s="77" customFormat="1">
      <c r="A74" s="78">
        <v>10</v>
      </c>
      <c r="B74" s="82" t="s">
        <v>138</v>
      </c>
      <c r="C74" s="78" t="s">
        <v>26</v>
      </c>
      <c r="D74" s="78"/>
      <c r="E74" s="82">
        <v>4</v>
      </c>
      <c r="F74" s="77">
        <v>6</v>
      </c>
      <c r="G74" s="82">
        <v>4</v>
      </c>
      <c r="H74" s="82">
        <v>2</v>
      </c>
      <c r="K74" s="77">
        <v>4</v>
      </c>
      <c r="L74" s="82">
        <v>2</v>
      </c>
      <c r="M74" s="82">
        <v>2</v>
      </c>
      <c r="N74" s="82">
        <v>2</v>
      </c>
      <c r="O74" s="82">
        <v>2</v>
      </c>
      <c r="P74" s="82">
        <v>2</v>
      </c>
      <c r="Q74" s="82">
        <v>2</v>
      </c>
      <c r="R74" s="82">
        <v>2</v>
      </c>
      <c r="S74" s="82">
        <v>1</v>
      </c>
      <c r="T74" s="82">
        <v>5</v>
      </c>
      <c r="U74" s="82"/>
      <c r="V74" s="82"/>
      <c r="AA74" s="77">
        <v>6</v>
      </c>
      <c r="AJ74" s="173"/>
      <c r="AK74" s="173"/>
      <c r="AL74" s="173"/>
      <c r="AM74" s="173"/>
      <c r="AN74" s="173"/>
      <c r="AO74" s="173"/>
      <c r="AP74" s="173"/>
      <c r="AQ74" s="173"/>
      <c r="AR74" s="173"/>
      <c r="AS74" s="173">
        <v>2</v>
      </c>
      <c r="AT74" s="173">
        <v>2</v>
      </c>
      <c r="AU74" s="173">
        <v>2</v>
      </c>
      <c r="AV74" s="173"/>
      <c r="AW74" s="173">
        <v>2</v>
      </c>
      <c r="AX74" s="173">
        <v>2</v>
      </c>
      <c r="AY74" s="173">
        <v>2</v>
      </c>
      <c r="AZ74" s="173">
        <v>2</v>
      </c>
      <c r="BA74" s="173">
        <v>2</v>
      </c>
      <c r="BB74" s="173"/>
      <c r="BC74" s="173"/>
      <c r="BD74" s="173">
        <v>2</v>
      </c>
      <c r="BE74" s="173">
        <v>2</v>
      </c>
      <c r="BF74" s="173">
        <v>2</v>
      </c>
      <c r="BG74" s="173"/>
      <c r="BH74" s="173">
        <v>2</v>
      </c>
      <c r="BI74" s="173">
        <v>2</v>
      </c>
      <c r="BJ74" s="173"/>
      <c r="BK74" s="173">
        <v>2</v>
      </c>
      <c r="BL74" s="173">
        <v>2</v>
      </c>
      <c r="BM74" s="173">
        <v>2</v>
      </c>
      <c r="BN74" s="173">
        <v>2</v>
      </c>
      <c r="BO74" s="173"/>
      <c r="BP74" s="173">
        <v>2</v>
      </c>
      <c r="BQ74" s="173">
        <v>2</v>
      </c>
      <c r="BR74" s="173"/>
      <c r="BS74" s="173">
        <v>2</v>
      </c>
      <c r="BT74" s="173">
        <v>2</v>
      </c>
      <c r="BU74" s="173">
        <v>2</v>
      </c>
      <c r="BV74" s="173">
        <v>2</v>
      </c>
      <c r="BW74" s="173"/>
      <c r="BX74" s="173">
        <v>2</v>
      </c>
      <c r="BY74" s="173">
        <v>2</v>
      </c>
      <c r="BZ74" s="173">
        <v>2</v>
      </c>
      <c r="CA74" s="173">
        <v>2</v>
      </c>
      <c r="CB74" s="173"/>
      <c r="CC74" s="173"/>
      <c r="CD74" s="173"/>
      <c r="CE74" s="173"/>
      <c r="CF74" s="173"/>
      <c r="CG74" s="173"/>
      <c r="CH74" s="173"/>
      <c r="CI74" s="229">
        <f t="shared" si="2"/>
        <v>59.400000000000006</v>
      </c>
    </row>
    <row r="75" spans="1:87" s="77" customFormat="1">
      <c r="A75" s="81">
        <v>11</v>
      </c>
      <c r="B75" s="82" t="s">
        <v>139</v>
      </c>
      <c r="C75" s="78" t="s">
        <v>26</v>
      </c>
      <c r="D75" s="78"/>
      <c r="E75" s="77">
        <v>4</v>
      </c>
      <c r="F75" s="77">
        <v>8</v>
      </c>
      <c r="G75" s="77">
        <v>4</v>
      </c>
      <c r="H75" s="82">
        <v>2</v>
      </c>
      <c r="I75" s="82">
        <v>1</v>
      </c>
      <c r="J75" s="82">
        <v>16</v>
      </c>
      <c r="K75" s="82">
        <v>4</v>
      </c>
      <c r="L75" s="82">
        <v>2</v>
      </c>
      <c r="M75" s="82">
        <v>2</v>
      </c>
      <c r="N75" s="82">
        <v>2</v>
      </c>
      <c r="O75" s="82">
        <v>4</v>
      </c>
      <c r="P75" s="82">
        <v>2</v>
      </c>
      <c r="Q75" s="82">
        <v>2</v>
      </c>
      <c r="R75" s="82">
        <v>2</v>
      </c>
      <c r="S75" s="82">
        <v>2</v>
      </c>
      <c r="T75" s="82">
        <v>8</v>
      </c>
      <c r="U75" s="82">
        <v>4</v>
      </c>
      <c r="V75" s="82">
        <v>4</v>
      </c>
      <c r="X75" s="82">
        <v>8</v>
      </c>
      <c r="Y75" s="82">
        <v>4</v>
      </c>
      <c r="Z75" s="82">
        <v>4</v>
      </c>
      <c r="AA75" s="82">
        <v>4</v>
      </c>
      <c r="AB75" s="82">
        <v>4</v>
      </c>
      <c r="AC75" s="82">
        <v>4</v>
      </c>
      <c r="AD75" s="82">
        <v>4</v>
      </c>
      <c r="AE75" s="82">
        <v>4</v>
      </c>
      <c r="AF75" s="82">
        <v>4</v>
      </c>
      <c r="AG75" s="82">
        <v>4</v>
      </c>
      <c r="AH75" s="82">
        <v>4</v>
      </c>
      <c r="AI75" s="82">
        <v>4</v>
      </c>
      <c r="AJ75" s="172">
        <v>4</v>
      </c>
      <c r="AK75" s="172">
        <v>2</v>
      </c>
      <c r="AL75" s="172"/>
      <c r="AM75" s="172">
        <v>1</v>
      </c>
      <c r="AN75" s="172">
        <v>4</v>
      </c>
      <c r="AO75" s="172">
        <v>5</v>
      </c>
      <c r="AP75" s="172">
        <v>6</v>
      </c>
      <c r="AQ75" s="172">
        <v>5</v>
      </c>
      <c r="AR75" s="173">
        <v>4</v>
      </c>
      <c r="AS75" s="173">
        <v>4</v>
      </c>
      <c r="AT75" s="173">
        <v>4</v>
      </c>
      <c r="AU75" s="173">
        <v>4</v>
      </c>
      <c r="AV75" s="173">
        <v>6</v>
      </c>
      <c r="AW75" s="173">
        <v>4</v>
      </c>
      <c r="AX75" s="173">
        <v>4</v>
      </c>
      <c r="AY75" s="173">
        <v>4</v>
      </c>
      <c r="AZ75" s="173">
        <v>4</v>
      </c>
      <c r="BA75" s="173">
        <v>4</v>
      </c>
      <c r="BB75" s="173"/>
      <c r="BC75" s="173">
        <v>4</v>
      </c>
      <c r="BD75" s="173">
        <v>6</v>
      </c>
      <c r="BE75" s="173">
        <v>6</v>
      </c>
      <c r="BF75" s="173">
        <v>6</v>
      </c>
      <c r="BG75" s="173">
        <v>4</v>
      </c>
      <c r="BH75" s="173">
        <v>6</v>
      </c>
      <c r="BI75" s="173">
        <v>6</v>
      </c>
      <c r="BJ75" s="173">
        <v>4</v>
      </c>
      <c r="BK75" s="173">
        <v>4</v>
      </c>
      <c r="BL75" s="173">
        <v>4</v>
      </c>
      <c r="BM75" s="173">
        <v>4</v>
      </c>
      <c r="BN75" s="173">
        <v>4</v>
      </c>
      <c r="BO75" s="173">
        <v>2</v>
      </c>
      <c r="BP75" s="173">
        <v>6</v>
      </c>
      <c r="BQ75" s="173">
        <v>6</v>
      </c>
      <c r="BR75" s="173">
        <v>4</v>
      </c>
      <c r="BS75" s="173">
        <v>6</v>
      </c>
      <c r="BT75" s="173">
        <v>6</v>
      </c>
      <c r="BU75" s="173">
        <v>6</v>
      </c>
      <c r="BV75" s="173">
        <v>6</v>
      </c>
      <c r="BW75" s="173">
        <v>4</v>
      </c>
      <c r="BX75" s="173">
        <v>6</v>
      </c>
      <c r="BY75" s="173">
        <v>6</v>
      </c>
      <c r="BZ75" s="173">
        <v>6</v>
      </c>
      <c r="CA75" s="173">
        <v>6</v>
      </c>
      <c r="CB75" s="173">
        <v>3</v>
      </c>
      <c r="CC75" s="173">
        <v>3</v>
      </c>
      <c r="CD75" s="173">
        <v>10</v>
      </c>
      <c r="CE75" s="173">
        <v>10</v>
      </c>
      <c r="CF75" s="173">
        <v>8</v>
      </c>
      <c r="CG75" s="172">
        <v>6</v>
      </c>
      <c r="CH75" s="173">
        <v>4</v>
      </c>
      <c r="CI75" s="229">
        <f t="shared" si="2"/>
        <v>265.10000000000002</v>
      </c>
    </row>
    <row r="76" spans="1:87">
      <c r="A76" s="81">
        <v>12</v>
      </c>
      <c r="B76" s="82" t="s">
        <v>220</v>
      </c>
      <c r="C76" s="81" t="s">
        <v>26</v>
      </c>
      <c r="D76" s="81"/>
      <c r="E76">
        <v>4</v>
      </c>
      <c r="F76">
        <v>8</v>
      </c>
      <c r="G76">
        <v>4</v>
      </c>
      <c r="H76">
        <v>2</v>
      </c>
      <c r="I76" s="1">
        <v>1</v>
      </c>
      <c r="J76" s="1">
        <v>16</v>
      </c>
      <c r="K76" s="82">
        <v>4</v>
      </c>
      <c r="L76" s="82">
        <v>2</v>
      </c>
      <c r="M76" s="82">
        <v>2</v>
      </c>
      <c r="N76" s="82">
        <v>2</v>
      </c>
      <c r="O76" s="82">
        <v>4</v>
      </c>
      <c r="P76" s="82">
        <v>2</v>
      </c>
      <c r="Q76" s="82">
        <v>2</v>
      </c>
      <c r="R76" s="82">
        <v>2</v>
      </c>
      <c r="S76" s="82">
        <v>2</v>
      </c>
      <c r="T76" s="82">
        <v>8</v>
      </c>
      <c r="U76" s="82">
        <v>4</v>
      </c>
      <c r="V76" s="82">
        <v>4</v>
      </c>
      <c r="X76" s="1">
        <v>8</v>
      </c>
      <c r="Y76" s="1">
        <v>4</v>
      </c>
      <c r="Z76" s="1">
        <v>4</v>
      </c>
      <c r="AA76" s="82">
        <v>4</v>
      </c>
      <c r="AB76" s="1">
        <v>4</v>
      </c>
      <c r="AC76" s="1">
        <v>4</v>
      </c>
      <c r="AD76" s="1">
        <v>4</v>
      </c>
      <c r="AE76" s="1">
        <v>4</v>
      </c>
      <c r="AF76" s="1">
        <v>4</v>
      </c>
      <c r="AG76" s="1">
        <v>4</v>
      </c>
      <c r="AH76" s="1">
        <v>4</v>
      </c>
      <c r="AI76" s="1">
        <v>4</v>
      </c>
      <c r="AJ76" s="172">
        <v>4</v>
      </c>
      <c r="AK76" s="173">
        <v>2</v>
      </c>
      <c r="AL76" s="173"/>
      <c r="AM76" s="173">
        <v>1</v>
      </c>
      <c r="AN76" s="172">
        <v>4</v>
      </c>
      <c r="AO76" s="172">
        <v>5</v>
      </c>
      <c r="AP76" s="172">
        <v>6</v>
      </c>
      <c r="AQ76" s="172">
        <v>5</v>
      </c>
      <c r="AR76" s="173">
        <v>4</v>
      </c>
      <c r="AS76" s="173">
        <v>4</v>
      </c>
      <c r="AT76" s="173">
        <v>4</v>
      </c>
      <c r="AU76" s="173">
        <v>4</v>
      </c>
      <c r="AV76" s="173">
        <v>6</v>
      </c>
      <c r="AW76" s="173">
        <v>4</v>
      </c>
      <c r="AX76" s="173">
        <v>4</v>
      </c>
      <c r="AY76" s="173">
        <v>4</v>
      </c>
      <c r="AZ76" s="173">
        <v>4</v>
      </c>
      <c r="BA76" s="173">
        <v>4</v>
      </c>
      <c r="BB76" s="173"/>
      <c r="BC76" s="173">
        <v>4</v>
      </c>
      <c r="BD76" s="173">
        <v>6</v>
      </c>
      <c r="BE76" s="173">
        <v>6</v>
      </c>
      <c r="BF76" s="173">
        <v>6</v>
      </c>
      <c r="BG76" s="173">
        <v>4</v>
      </c>
      <c r="BH76" s="173">
        <v>6</v>
      </c>
      <c r="BI76" s="173">
        <v>6</v>
      </c>
      <c r="BJ76" s="173">
        <v>4</v>
      </c>
      <c r="BK76" s="173">
        <v>4</v>
      </c>
      <c r="BL76" s="173">
        <v>4</v>
      </c>
      <c r="BM76" s="173">
        <v>4</v>
      </c>
      <c r="BN76" s="173">
        <v>4</v>
      </c>
      <c r="BO76" s="173">
        <v>2</v>
      </c>
      <c r="BP76" s="173">
        <v>6</v>
      </c>
      <c r="BQ76" s="173">
        <v>6</v>
      </c>
      <c r="BR76" s="173">
        <v>4</v>
      </c>
      <c r="BS76" s="173">
        <v>6</v>
      </c>
      <c r="BT76" s="173">
        <v>6</v>
      </c>
      <c r="BU76" s="173">
        <v>6</v>
      </c>
      <c r="BV76" s="173">
        <v>6</v>
      </c>
      <c r="BW76" s="173">
        <v>4</v>
      </c>
      <c r="BX76" s="173">
        <v>6</v>
      </c>
      <c r="BY76" s="173">
        <v>6</v>
      </c>
      <c r="BZ76" s="173">
        <v>6</v>
      </c>
      <c r="CA76" s="173">
        <v>6</v>
      </c>
      <c r="CB76" s="173">
        <v>3</v>
      </c>
      <c r="CC76" s="173">
        <v>3</v>
      </c>
      <c r="CD76" s="173">
        <v>10</v>
      </c>
      <c r="CE76" s="173">
        <v>10</v>
      </c>
      <c r="CF76" s="173">
        <v>8</v>
      </c>
      <c r="CG76" s="173">
        <v>6</v>
      </c>
      <c r="CH76" s="173">
        <v>4</v>
      </c>
      <c r="CI76" s="229">
        <f t="shared" si="2"/>
        <v>265.10000000000002</v>
      </c>
    </row>
  </sheetData>
  <mergeCells count="15">
    <mergeCell ref="B1:F1"/>
    <mergeCell ref="C2:I2"/>
    <mergeCell ref="J2:W2"/>
    <mergeCell ref="X2:AI2"/>
    <mergeCell ref="AJ2:AM2"/>
    <mergeCell ref="AN2:AQ2"/>
    <mergeCell ref="AR2:AU2"/>
    <mergeCell ref="AV2:BA2"/>
    <mergeCell ref="BW2:CA2"/>
    <mergeCell ref="CB2:CF2"/>
    <mergeCell ref="BC2:BF2"/>
    <mergeCell ref="BG2:BI2"/>
    <mergeCell ref="BJ2:BN2"/>
    <mergeCell ref="BO2:BQ2"/>
    <mergeCell ref="BR2:BV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O72"/>
  <sheetViews>
    <sheetView view="pageBreakPreview" topLeftCell="A61" zoomScale="110" zoomScaleSheetLayoutView="110" workbookViewId="0">
      <selection activeCell="J10" sqref="J10"/>
    </sheetView>
  </sheetViews>
  <sheetFormatPr defaultRowHeight="15"/>
  <cols>
    <col min="1" max="1" width="4.85546875" style="72" customWidth="1"/>
    <col min="2" max="2" width="45.42578125" style="1" customWidth="1"/>
    <col min="3" max="3" width="7.42578125" style="1" customWidth="1"/>
    <col min="4" max="4" width="8.28515625" style="132" customWidth="1"/>
    <col min="5" max="5" width="10.140625" style="1" customWidth="1"/>
    <col min="6" max="6" width="11.28515625" style="1" customWidth="1"/>
    <col min="7" max="9" width="9.140625" customWidth="1"/>
  </cols>
  <sheetData>
    <row r="1" spans="1:6" ht="18">
      <c r="A1" s="333" t="s">
        <v>424</v>
      </c>
      <c r="B1" s="333"/>
      <c r="C1" s="333"/>
      <c r="D1" s="333"/>
      <c r="E1" s="333"/>
      <c r="F1" s="333"/>
    </row>
    <row r="2" spans="1:6" ht="18">
      <c r="A2" s="333" t="s">
        <v>5</v>
      </c>
      <c r="B2" s="333"/>
      <c r="C2" s="333"/>
      <c r="D2" s="333"/>
      <c r="E2" s="333"/>
      <c r="F2" s="333"/>
    </row>
    <row r="3" spans="1:6" ht="18">
      <c r="A3" s="333" t="s">
        <v>141</v>
      </c>
      <c r="B3" s="333"/>
      <c r="C3" s="333"/>
      <c r="D3" s="333"/>
      <c r="E3" s="333"/>
      <c r="F3" s="333"/>
    </row>
    <row r="4" spans="1:6" ht="18">
      <c r="A4" s="333" t="s">
        <v>6</v>
      </c>
      <c r="B4" s="333"/>
      <c r="C4" s="333"/>
      <c r="D4" s="333"/>
      <c r="E4" s="333"/>
      <c r="F4" s="333"/>
    </row>
    <row r="5" spans="1:6" ht="18" customHeight="1">
      <c r="A5" s="333" t="s">
        <v>354</v>
      </c>
      <c r="B5" s="333"/>
      <c r="C5" s="333"/>
      <c r="D5" s="333"/>
      <c r="E5" s="333"/>
      <c r="F5" s="333"/>
    </row>
    <row r="6" spans="1:6" ht="30" customHeight="1">
      <c r="A6" s="69" t="s">
        <v>7</v>
      </c>
      <c r="B6" s="358" t="s">
        <v>8</v>
      </c>
      <c r="C6" s="358"/>
      <c r="D6" s="358"/>
      <c r="E6" s="358"/>
      <c r="F6" s="358"/>
    </row>
    <row r="7" spans="1:6" ht="15.75">
      <c r="A7" s="359" t="s">
        <v>201</v>
      </c>
      <c r="B7" s="359"/>
      <c r="C7" s="359"/>
      <c r="D7" s="359"/>
      <c r="E7" s="359"/>
      <c r="F7" s="359"/>
    </row>
    <row r="8" spans="1:6">
      <c r="A8" s="360" t="s">
        <v>10</v>
      </c>
      <c r="B8" s="361" t="s">
        <v>11</v>
      </c>
      <c r="C8" s="361" t="s">
        <v>12</v>
      </c>
      <c r="D8" s="362" t="s">
        <v>13</v>
      </c>
      <c r="E8" s="22" t="s">
        <v>14</v>
      </c>
      <c r="F8" s="363" t="s">
        <v>15</v>
      </c>
    </row>
    <row r="9" spans="1:6">
      <c r="A9" s="360"/>
      <c r="B9" s="361"/>
      <c r="C9" s="361"/>
      <c r="D9" s="362"/>
      <c r="E9" s="23" t="s">
        <v>16</v>
      </c>
      <c r="F9" s="364"/>
    </row>
    <row r="10" spans="1:6" s="1" customFormat="1" ht="60" customHeight="1">
      <c r="A10" s="356">
        <v>1</v>
      </c>
      <c r="B10" s="97" t="s">
        <v>174</v>
      </c>
      <c r="C10" s="99"/>
      <c r="D10" s="104"/>
      <c r="E10" s="99"/>
      <c r="F10" s="100"/>
    </row>
    <row r="11" spans="1:6" s="1" customFormat="1" ht="17.25" customHeight="1">
      <c r="A11" s="357"/>
      <c r="B11" s="97" t="s">
        <v>177</v>
      </c>
      <c r="C11" s="99" t="s">
        <v>169</v>
      </c>
      <c r="D11" s="104">
        <f>'Rehabil (m.s) 1'!CI10</f>
        <v>3811</v>
      </c>
      <c r="E11" s="99">
        <v>2197.52</v>
      </c>
      <c r="F11" s="100">
        <f t="shared" ref="F11" si="0">D11*E11/100</f>
        <v>83747.487200000003</v>
      </c>
    </row>
    <row r="12" spans="1:6" s="1" customFormat="1" ht="30.75" customHeight="1">
      <c r="A12" s="131">
        <v>2</v>
      </c>
      <c r="B12" s="108" t="s">
        <v>196</v>
      </c>
      <c r="C12" s="110" t="s">
        <v>18</v>
      </c>
      <c r="D12" s="170">
        <v>10</v>
      </c>
      <c r="E12" s="110">
        <v>261.25</v>
      </c>
      <c r="F12" s="116">
        <f>D12*E12</f>
        <v>2612.5</v>
      </c>
    </row>
    <row r="13" spans="1:6" s="1" customFormat="1" ht="72" customHeight="1">
      <c r="A13" s="349">
        <v>3</v>
      </c>
      <c r="B13" s="97" t="s">
        <v>191</v>
      </c>
      <c r="C13" s="98"/>
      <c r="D13" s="113"/>
      <c r="E13" s="99"/>
      <c r="F13" s="100"/>
    </row>
    <row r="14" spans="1:6" s="1" customFormat="1" ht="15" customHeight="1">
      <c r="A14" s="350"/>
      <c r="B14" s="97" t="s">
        <v>192</v>
      </c>
      <c r="C14" s="98" t="s">
        <v>169</v>
      </c>
      <c r="D14" s="113">
        <f>'Rehabil (m.s) 1'!CI39</f>
        <v>483</v>
      </c>
      <c r="E14" s="99">
        <v>27747.06</v>
      </c>
      <c r="F14" s="100">
        <f>D14*E14/100</f>
        <v>134018.29980000001</v>
      </c>
    </row>
    <row r="15" spans="1:6" s="1" customFormat="1" ht="42.75" customHeight="1">
      <c r="A15" s="187">
        <v>4</v>
      </c>
      <c r="B15" s="97" t="s">
        <v>193</v>
      </c>
      <c r="C15" s="98" t="s">
        <v>169</v>
      </c>
      <c r="D15" s="113">
        <f>'Rehabil (m.s) 1'!CI40</f>
        <v>1898</v>
      </c>
      <c r="E15" s="106">
        <v>28299.3</v>
      </c>
      <c r="F15" s="100">
        <f>D15*E15/100</f>
        <v>537120.71400000004</v>
      </c>
    </row>
    <row r="16" spans="1:6" s="1" customFormat="1">
      <c r="A16" s="148"/>
      <c r="B16" s="101"/>
      <c r="C16" s="157"/>
      <c r="D16" s="157"/>
      <c r="E16" s="161" t="s">
        <v>250</v>
      </c>
      <c r="F16" s="162">
        <f>SUM(F10:F15)</f>
        <v>757499.00100000005</v>
      </c>
    </row>
    <row r="17" spans="1:6" s="1" customFormat="1">
      <c r="A17" s="71">
        <v>2</v>
      </c>
      <c r="B17" s="68" t="s">
        <v>325</v>
      </c>
      <c r="C17" s="179"/>
      <c r="D17" s="179"/>
      <c r="E17" s="38"/>
      <c r="F17" s="48"/>
    </row>
    <row r="18" spans="1:6" s="1" customFormat="1" ht="117" customHeight="1">
      <c r="A18" s="182">
        <v>1</v>
      </c>
      <c r="B18" s="47" t="s">
        <v>54</v>
      </c>
      <c r="C18" s="179" t="s">
        <v>18</v>
      </c>
      <c r="D18" s="180">
        <f>'Rehabil (m.s) 1'!CI54</f>
        <v>11</v>
      </c>
      <c r="E18" s="38">
        <v>6166.6</v>
      </c>
      <c r="F18" s="39">
        <f>D18*E18</f>
        <v>67832.600000000006</v>
      </c>
    </row>
    <row r="19" spans="1:6" s="1" customFormat="1" ht="38.25">
      <c r="A19" s="182">
        <v>2</v>
      </c>
      <c r="B19" s="178" t="s">
        <v>59</v>
      </c>
      <c r="C19" s="179" t="s">
        <v>18</v>
      </c>
      <c r="D19" s="180">
        <f>'Rehabil (m.s) 1'!CI57</f>
        <v>13.200000000000001</v>
      </c>
      <c r="E19" s="38">
        <v>169.4</v>
      </c>
      <c r="F19" s="39">
        <f t="shared" ref="F19" si="1">D19*E19</f>
        <v>2236.0800000000004</v>
      </c>
    </row>
    <row r="20" spans="1:6" s="1" customFormat="1" ht="130.5" customHeight="1">
      <c r="A20" s="182">
        <v>3</v>
      </c>
      <c r="B20" s="178" t="s">
        <v>55</v>
      </c>
      <c r="C20" s="179" t="s">
        <v>18</v>
      </c>
      <c r="D20" s="180">
        <f>'Rehabil (m.s) 1'!CI58</f>
        <v>14.3</v>
      </c>
      <c r="E20" s="38">
        <v>4253.8999999999996</v>
      </c>
      <c r="F20" s="39">
        <f>D20*E20</f>
        <v>60830.77</v>
      </c>
    </row>
    <row r="21" spans="1:6" s="1" customFormat="1" ht="38.25">
      <c r="A21" s="182">
        <v>4</v>
      </c>
      <c r="B21" s="178" t="s">
        <v>56</v>
      </c>
      <c r="C21" s="179" t="s">
        <v>18</v>
      </c>
      <c r="D21" s="180">
        <f>'Rehabil (m.s) 1'!CI59</f>
        <v>14.3</v>
      </c>
      <c r="E21" s="38">
        <v>938.47</v>
      </c>
      <c r="F21" s="39">
        <f>D21*E21</f>
        <v>13420.121000000001</v>
      </c>
    </row>
    <row r="22" spans="1:6" s="1" customFormat="1" ht="25.5">
      <c r="A22" s="182">
        <v>5</v>
      </c>
      <c r="B22" s="178" t="s">
        <v>60</v>
      </c>
      <c r="C22" s="179" t="s">
        <v>18</v>
      </c>
      <c r="D22" s="186">
        <f>'Rehabil (m.s) 1'!CI60</f>
        <v>13.200000000000001</v>
      </c>
      <c r="E22" s="38">
        <v>3432</v>
      </c>
      <c r="F22" s="39">
        <f>D27*E22</f>
        <v>45302.400000000001</v>
      </c>
    </row>
    <row r="23" spans="1:6" s="1" customFormat="1" ht="38.25">
      <c r="A23" s="351">
        <v>6</v>
      </c>
      <c r="B23" s="178" t="s">
        <v>62</v>
      </c>
      <c r="C23" s="179"/>
      <c r="D23" s="180"/>
      <c r="E23" s="38"/>
      <c r="F23" s="39"/>
    </row>
    <row r="24" spans="1:6" s="1" customFormat="1">
      <c r="A24" s="352"/>
      <c r="B24" s="178" t="s">
        <v>63</v>
      </c>
      <c r="C24" s="179" t="s">
        <v>18</v>
      </c>
      <c r="D24" s="180">
        <f>'Rehabil (m.s) 1'!CI62</f>
        <v>14.3</v>
      </c>
      <c r="E24" s="38">
        <v>695.42</v>
      </c>
      <c r="F24" s="39">
        <f t="shared" ref="F24:F25" si="2">D24*E24</f>
        <v>9944.5059999999994</v>
      </c>
    </row>
    <row r="25" spans="1:6" s="1" customFormat="1">
      <c r="A25" s="353"/>
      <c r="B25" s="178" t="s">
        <v>64</v>
      </c>
      <c r="C25" s="179" t="s">
        <v>18</v>
      </c>
      <c r="D25" s="180">
        <f>D24</f>
        <v>14.3</v>
      </c>
      <c r="E25" s="38">
        <v>956.12</v>
      </c>
      <c r="F25" s="39">
        <f t="shared" si="2"/>
        <v>13672.516000000001</v>
      </c>
    </row>
    <row r="26" spans="1:6" s="1" customFormat="1" ht="15.75" customHeight="1">
      <c r="A26" s="351">
        <v>7</v>
      </c>
      <c r="B26" s="354" t="s">
        <v>53</v>
      </c>
      <c r="C26" s="40"/>
      <c r="D26" s="201"/>
      <c r="E26" s="42"/>
      <c r="F26" s="43"/>
    </row>
    <row r="27" spans="1:6" s="1" customFormat="1" ht="12" customHeight="1">
      <c r="A27" s="353"/>
      <c r="B27" s="355"/>
      <c r="C27" s="181" t="s">
        <v>18</v>
      </c>
      <c r="D27" s="202">
        <f>'Rehabil (m.s) 1'!CI61</f>
        <v>13.200000000000001</v>
      </c>
      <c r="E27" s="183">
        <v>1109.46</v>
      </c>
      <c r="F27" s="221">
        <f>D27*E27</f>
        <v>14644.872000000001</v>
      </c>
    </row>
    <row r="28" spans="1:6" s="1" customFormat="1">
      <c r="A28" s="148"/>
      <c r="B28" s="101"/>
      <c r="C28" s="177"/>
      <c r="D28" s="177"/>
      <c r="E28" s="161" t="s">
        <v>250</v>
      </c>
      <c r="F28" s="162">
        <f>SUM(F18:F27)</f>
        <v>227883.86500000002</v>
      </c>
    </row>
    <row r="29" spans="1:6" s="77" customFormat="1">
      <c r="A29" s="71">
        <v>3</v>
      </c>
      <c r="B29" s="68" t="s">
        <v>129</v>
      </c>
      <c r="C29" s="37"/>
      <c r="D29" s="37"/>
      <c r="E29" s="38"/>
      <c r="F29" s="48"/>
    </row>
    <row r="30" spans="1:6" s="77" customFormat="1" ht="38.25">
      <c r="A30" s="130">
        <v>1</v>
      </c>
      <c r="B30" s="14" t="s">
        <v>25</v>
      </c>
      <c r="C30" s="10" t="s">
        <v>26</v>
      </c>
      <c r="D30" s="165">
        <f>'Rehabil (m.s) 1'!CI67</f>
        <v>75.900000000000006</v>
      </c>
      <c r="E30" s="15">
        <v>54</v>
      </c>
      <c r="F30" s="12">
        <f t="shared" ref="F30" si="3">D30*E30</f>
        <v>4098.6000000000004</v>
      </c>
    </row>
    <row r="31" spans="1:6" s="77" customFormat="1" ht="39" customHeight="1">
      <c r="A31" s="130">
        <v>2</v>
      </c>
      <c r="B31" s="9" t="s">
        <v>22</v>
      </c>
      <c r="C31" s="10" t="s">
        <v>23</v>
      </c>
      <c r="D31" s="165">
        <f>'Rehabil (m.s) 1'!CI68</f>
        <v>63.800000000000004</v>
      </c>
      <c r="E31" s="11">
        <v>1130</v>
      </c>
      <c r="F31" s="12">
        <f>D31*E31</f>
        <v>72094</v>
      </c>
    </row>
    <row r="32" spans="1:6" s="77" customFormat="1" ht="63.75">
      <c r="A32" s="130">
        <v>3</v>
      </c>
      <c r="B32" s="14" t="s">
        <v>24</v>
      </c>
      <c r="C32" s="10" t="s">
        <v>23</v>
      </c>
      <c r="D32" s="165">
        <f>'Rehabil (m.s) 1'!CI69</f>
        <v>210.10000000000002</v>
      </c>
      <c r="E32" s="11">
        <v>985</v>
      </c>
      <c r="F32" s="12">
        <f t="shared" ref="F32:F37" si="4">D32*E32</f>
        <v>206948.50000000003</v>
      </c>
    </row>
    <row r="33" spans="1:15" s="77" customFormat="1" ht="38.25">
      <c r="A33" s="130">
        <v>4</v>
      </c>
      <c r="B33" s="14" t="s">
        <v>25</v>
      </c>
      <c r="C33" s="10" t="s">
        <v>26</v>
      </c>
      <c r="D33" s="165">
        <f>'Rehabil (m.s) 1'!CI70</f>
        <v>584.1</v>
      </c>
      <c r="E33" s="15">
        <v>54</v>
      </c>
      <c r="F33" s="12">
        <f t="shared" si="4"/>
        <v>31541.4</v>
      </c>
    </row>
    <row r="34" spans="1:15" s="77" customFormat="1" ht="38.25">
      <c r="A34" s="130">
        <v>5</v>
      </c>
      <c r="B34" s="14" t="s">
        <v>27</v>
      </c>
      <c r="C34" s="10" t="s">
        <v>26</v>
      </c>
      <c r="D34" s="165">
        <f>'Rehabil (m.s) 1'!CI71</f>
        <v>134.20000000000002</v>
      </c>
      <c r="E34" s="16">
        <v>83</v>
      </c>
      <c r="F34" s="12">
        <f t="shared" si="4"/>
        <v>11138.600000000002</v>
      </c>
    </row>
    <row r="35" spans="1:15" s="77" customFormat="1" ht="38.25">
      <c r="A35" s="130">
        <v>6</v>
      </c>
      <c r="B35" s="14" t="s">
        <v>28</v>
      </c>
      <c r="C35" s="10" t="s">
        <v>26</v>
      </c>
      <c r="D35" s="165">
        <f>'Rehabil (m.s) 1'!CI72</f>
        <v>75.900000000000006</v>
      </c>
      <c r="E35" s="15">
        <v>151</v>
      </c>
      <c r="F35" s="12">
        <f t="shared" si="4"/>
        <v>11460.900000000001</v>
      </c>
    </row>
    <row r="36" spans="1:15" s="77" customFormat="1" ht="25.5">
      <c r="A36" s="130">
        <v>7</v>
      </c>
      <c r="B36" s="14" t="s">
        <v>29</v>
      </c>
      <c r="C36" s="10" t="s">
        <v>26</v>
      </c>
      <c r="D36" s="165">
        <f>'Rehabil (m.s) 1'!CI65</f>
        <v>59.400000000000006</v>
      </c>
      <c r="E36" s="15">
        <v>72</v>
      </c>
      <c r="F36" s="12">
        <f t="shared" si="4"/>
        <v>4276.8</v>
      </c>
    </row>
    <row r="37" spans="1:15" s="77" customFormat="1" ht="25.5">
      <c r="A37" s="130">
        <v>8</v>
      </c>
      <c r="B37" s="14" t="s">
        <v>30</v>
      </c>
      <c r="C37" s="10" t="s">
        <v>26</v>
      </c>
      <c r="D37" s="165">
        <f>'Rehabil (m.s) 1'!CI75</f>
        <v>265.10000000000002</v>
      </c>
      <c r="E37" s="15">
        <v>70</v>
      </c>
      <c r="F37" s="12">
        <f t="shared" si="4"/>
        <v>18557</v>
      </c>
    </row>
    <row r="38" spans="1:15" s="77" customFormat="1">
      <c r="A38" s="346" t="s">
        <v>203</v>
      </c>
      <c r="B38" s="347"/>
      <c r="C38" s="347"/>
      <c r="D38" s="347"/>
      <c r="E38" s="348"/>
      <c r="F38" s="129">
        <f>SUM(F30:F37)</f>
        <v>360115.80000000005</v>
      </c>
    </row>
    <row r="39" spans="1:15" s="77" customFormat="1">
      <c r="A39" s="141"/>
      <c r="B39" s="141"/>
      <c r="C39" s="141"/>
      <c r="D39" s="141"/>
      <c r="E39" s="141"/>
      <c r="F39" s="213"/>
    </row>
    <row r="40" spans="1:15" s="77" customFormat="1">
      <c r="A40" s="141"/>
      <c r="B40" s="141"/>
      <c r="C40" s="141"/>
      <c r="D40" s="141"/>
      <c r="E40" s="141"/>
      <c r="F40" s="213"/>
    </row>
    <row r="41" spans="1:15" s="1" customFormat="1" ht="15.75">
      <c r="A41" s="345" t="s">
        <v>202</v>
      </c>
      <c r="B41" s="345"/>
      <c r="C41" s="345"/>
      <c r="D41" s="345"/>
      <c r="E41" s="345"/>
      <c r="F41" s="345"/>
    </row>
    <row r="42" spans="1:15" s="1" customFormat="1">
      <c r="A42" s="168" t="s">
        <v>44</v>
      </c>
      <c r="B42" s="167" t="s">
        <v>263</v>
      </c>
      <c r="C42" s="158"/>
      <c r="D42" s="158"/>
      <c r="E42" s="159"/>
      <c r="F42" s="166"/>
    </row>
    <row r="43" spans="1:15" s="1" customFormat="1" ht="81" customHeight="1">
      <c r="A43" s="205">
        <v>1</v>
      </c>
      <c r="B43" s="207" t="s">
        <v>264</v>
      </c>
      <c r="C43" s="160" t="s">
        <v>85</v>
      </c>
      <c r="D43" s="212">
        <f>'Rehabil (m.s) 1'!CI11</f>
        <v>15168</v>
      </c>
      <c r="E43" s="440">
        <v>177</v>
      </c>
      <c r="F43" s="441">
        <f>D43*E43</f>
        <v>2684736</v>
      </c>
    </row>
    <row r="44" spans="1:15" s="1" customFormat="1" ht="42.75" customHeight="1">
      <c r="A44" s="205">
        <v>2</v>
      </c>
      <c r="B44" s="207" t="s">
        <v>265</v>
      </c>
      <c r="C44" s="160" t="s">
        <v>85</v>
      </c>
      <c r="D44" s="212">
        <f>D43</f>
        <v>15168</v>
      </c>
      <c r="E44" s="440">
        <v>42</v>
      </c>
      <c r="F44" s="441">
        <f t="shared" ref="F44:F67" si="5">D44*E44</f>
        <v>637056</v>
      </c>
    </row>
    <row r="45" spans="1:15" s="1" customFormat="1" ht="38.25">
      <c r="A45" s="205">
        <v>3</v>
      </c>
      <c r="B45" s="251" t="s">
        <v>254</v>
      </c>
      <c r="C45" s="160" t="s">
        <v>85</v>
      </c>
      <c r="D45" s="252">
        <f>'Rehabil (m.s) 1'!CI13*0.5</f>
        <v>12637.5</v>
      </c>
      <c r="E45" s="442">
        <v>202</v>
      </c>
      <c r="F45" s="441">
        <f t="shared" si="5"/>
        <v>2552775</v>
      </c>
    </row>
    <row r="46" spans="1:15" s="1" customFormat="1">
      <c r="A46" s="205">
        <v>4</v>
      </c>
      <c r="B46" s="251" t="s">
        <v>166</v>
      </c>
      <c r="C46" s="160" t="s">
        <v>85</v>
      </c>
      <c r="D46" s="208">
        <f>'Rehabil (m.s) 1'!CI14</f>
        <v>1317</v>
      </c>
      <c r="E46" s="443">
        <v>110</v>
      </c>
      <c r="F46" s="441">
        <f t="shared" si="5"/>
        <v>144870</v>
      </c>
    </row>
    <row r="47" spans="1:15" s="1" customFormat="1" ht="25.5">
      <c r="A47" s="205">
        <v>5</v>
      </c>
      <c r="B47" s="251" t="s">
        <v>355</v>
      </c>
      <c r="C47" s="160" t="s">
        <v>85</v>
      </c>
      <c r="D47" s="208">
        <f>'Rehabil (m.s) 1'!CI16</f>
        <v>4513</v>
      </c>
      <c r="E47" s="443">
        <v>10</v>
      </c>
      <c r="F47" s="441">
        <f t="shared" si="5"/>
        <v>45130</v>
      </c>
    </row>
    <row r="48" spans="1:15" ht="51">
      <c r="A48" s="205">
        <v>6</v>
      </c>
      <c r="B48" s="207" t="s">
        <v>266</v>
      </c>
      <c r="C48" s="99" t="s">
        <v>180</v>
      </c>
      <c r="D48" s="113">
        <f>'Rehabil (m.s) 1'!CI19</f>
        <v>12424</v>
      </c>
      <c r="E48" s="444">
        <v>282</v>
      </c>
      <c r="F48" s="445">
        <f t="shared" si="5"/>
        <v>3503568</v>
      </c>
      <c r="G48" s="77"/>
      <c r="H48" s="77"/>
      <c r="I48" s="77"/>
      <c r="J48" s="77"/>
      <c r="K48" s="77"/>
      <c r="L48" s="77"/>
      <c r="M48" s="77"/>
      <c r="N48" s="77"/>
      <c r="O48" s="77"/>
    </row>
    <row r="49" spans="1:15" s="1" customFormat="1" ht="54.75" customHeight="1">
      <c r="A49" s="255">
        <v>7</v>
      </c>
      <c r="B49" s="207" t="s">
        <v>267</v>
      </c>
      <c r="C49" s="160" t="s">
        <v>85</v>
      </c>
      <c r="D49" s="327">
        <f>'Rehabil (m.s) 1'!CI21</f>
        <v>1589</v>
      </c>
      <c r="E49" s="443">
        <v>186</v>
      </c>
      <c r="F49" s="445">
        <f t="shared" si="5"/>
        <v>295554</v>
      </c>
      <c r="G49" s="77"/>
      <c r="H49" s="77"/>
      <c r="I49" s="77"/>
      <c r="J49" s="77"/>
      <c r="K49" s="77"/>
      <c r="L49" s="77"/>
      <c r="M49" s="77"/>
      <c r="N49" s="77"/>
      <c r="O49" s="77"/>
    </row>
    <row r="50" spans="1:15" s="1" customFormat="1" ht="38.25">
      <c r="A50" s="250">
        <v>8</v>
      </c>
      <c r="B50" s="207" t="s">
        <v>268</v>
      </c>
      <c r="C50" s="99" t="s">
        <v>180</v>
      </c>
      <c r="D50" s="113">
        <f>'Rehabil (m.s) 1'!CI33</f>
        <v>2065</v>
      </c>
      <c r="E50" s="446">
        <v>64</v>
      </c>
      <c r="F50" s="447">
        <f t="shared" si="5"/>
        <v>132160</v>
      </c>
    </row>
    <row r="51" spans="1:15" s="1" customFormat="1" ht="38.25">
      <c r="A51" s="250">
        <v>9</v>
      </c>
      <c r="B51" s="207" t="s">
        <v>269</v>
      </c>
      <c r="C51" s="99" t="s">
        <v>180</v>
      </c>
      <c r="D51" s="113">
        <f>'Rehabil (m.s) 1'!CI34</f>
        <v>3656</v>
      </c>
      <c r="E51" s="446">
        <v>64</v>
      </c>
      <c r="F51" s="447">
        <f t="shared" si="5"/>
        <v>233984</v>
      </c>
    </row>
    <row r="52" spans="1:15" s="1" customFormat="1" ht="51">
      <c r="A52" s="250">
        <v>10</v>
      </c>
      <c r="B52" s="207" t="s">
        <v>270</v>
      </c>
      <c r="C52" s="99" t="s">
        <v>180</v>
      </c>
      <c r="D52" s="113">
        <f>'Rehabil (m.s) 1'!CI35+'Rehabil (m.s) 1'!CI31</f>
        <v>8846</v>
      </c>
      <c r="E52" s="446">
        <v>24</v>
      </c>
      <c r="F52" s="447">
        <f t="shared" si="5"/>
        <v>212304</v>
      </c>
    </row>
    <row r="53" spans="1:15" s="1" customFormat="1" ht="117.75" customHeight="1">
      <c r="A53" s="250">
        <v>11</v>
      </c>
      <c r="B53" s="114" t="s">
        <v>261</v>
      </c>
      <c r="C53" s="99" t="s">
        <v>180</v>
      </c>
      <c r="D53" s="113">
        <f>'Rehabil (m.s) 1'!CI22</f>
        <v>1658</v>
      </c>
      <c r="E53" s="446">
        <v>510</v>
      </c>
      <c r="F53" s="447">
        <f t="shared" si="5"/>
        <v>845580</v>
      </c>
    </row>
    <row r="54" spans="1:15" s="1" customFormat="1" ht="38.25">
      <c r="A54" s="205">
        <v>12</v>
      </c>
      <c r="B54" s="207" t="s">
        <v>272</v>
      </c>
      <c r="C54" s="160" t="s">
        <v>85</v>
      </c>
      <c r="D54" s="208">
        <f>'Rehabil (m.s) 1'!CI5</f>
        <v>28188</v>
      </c>
      <c r="E54" s="443">
        <v>80</v>
      </c>
      <c r="F54" s="441">
        <f>D54*E54</f>
        <v>2255040</v>
      </c>
    </row>
    <row r="55" spans="1:15" s="1" customFormat="1" ht="63.75">
      <c r="A55" s="205">
        <v>13</v>
      </c>
      <c r="B55" s="207" t="s">
        <v>273</v>
      </c>
      <c r="C55" s="160" t="s">
        <v>85</v>
      </c>
      <c r="D55" s="208">
        <f>'Rehabil (m.s) 1'!CI6</f>
        <v>45609</v>
      </c>
      <c r="E55" s="443">
        <v>91</v>
      </c>
      <c r="F55" s="441">
        <f>D55*E55</f>
        <v>4150419</v>
      </c>
    </row>
    <row r="56" spans="1:15" s="1" customFormat="1" ht="77.25" customHeight="1">
      <c r="A56" s="205">
        <v>14</v>
      </c>
      <c r="B56" s="207" t="s">
        <v>320</v>
      </c>
      <c r="C56" s="160" t="s">
        <v>85</v>
      </c>
      <c r="D56" s="208">
        <f>'Rehabil (m.s) 1'!CI15</f>
        <v>5663</v>
      </c>
      <c r="E56" s="443">
        <v>131</v>
      </c>
      <c r="F56" s="445">
        <f t="shared" si="5"/>
        <v>741853</v>
      </c>
    </row>
    <row r="57" spans="1:15" s="1" customFormat="1" ht="25.5">
      <c r="A57" s="205">
        <v>15</v>
      </c>
      <c r="B57" s="207" t="s">
        <v>321</v>
      </c>
      <c r="C57" s="160" t="s">
        <v>85</v>
      </c>
      <c r="D57" s="208">
        <f>'Rehabil (m.s) 1'!CI23</f>
        <v>306</v>
      </c>
      <c r="E57" s="443">
        <v>538</v>
      </c>
      <c r="F57" s="445">
        <f t="shared" si="5"/>
        <v>164628</v>
      </c>
    </row>
    <row r="58" spans="1:15" s="1" customFormat="1" ht="38.25">
      <c r="A58" s="205">
        <v>16</v>
      </c>
      <c r="B58" s="207" t="s">
        <v>323</v>
      </c>
      <c r="C58" s="160" t="s">
        <v>85</v>
      </c>
      <c r="D58" s="208">
        <f>'Rehabil (m.s) 1'!CI28+'Rehabil (m.s) 1'!CI30</f>
        <v>1828</v>
      </c>
      <c r="E58" s="443">
        <v>275</v>
      </c>
      <c r="F58" s="445">
        <f t="shared" si="5"/>
        <v>502700</v>
      </c>
    </row>
    <row r="59" spans="1:15" s="1" customFormat="1" ht="38.25">
      <c r="A59" s="205">
        <v>17</v>
      </c>
      <c r="B59" s="207" t="s">
        <v>322</v>
      </c>
      <c r="C59" s="160" t="s">
        <v>85</v>
      </c>
      <c r="D59" s="208">
        <f>'Rehabil (m.s) 1'!CI27+'Rehabil (m.s) 1'!CI29</f>
        <v>1022</v>
      </c>
      <c r="E59" s="443">
        <v>275</v>
      </c>
      <c r="F59" s="445">
        <f t="shared" si="5"/>
        <v>281050</v>
      </c>
    </row>
    <row r="60" spans="1:15" s="1" customFormat="1" ht="25.5">
      <c r="A60" s="205">
        <v>18</v>
      </c>
      <c r="B60" s="207" t="s">
        <v>356</v>
      </c>
      <c r="C60" s="160" t="s">
        <v>85</v>
      </c>
      <c r="D60" s="208">
        <f>'Rehabil (m.s) 1'!CI32</f>
        <v>2974</v>
      </c>
      <c r="E60" s="443">
        <v>262</v>
      </c>
      <c r="F60" s="445">
        <f t="shared" si="5"/>
        <v>779188</v>
      </c>
    </row>
    <row r="61" spans="1:15" s="1" customFormat="1">
      <c r="A61" s="205">
        <v>19</v>
      </c>
      <c r="B61" s="207" t="s">
        <v>324</v>
      </c>
      <c r="C61" s="160" t="s">
        <v>18</v>
      </c>
      <c r="D61" s="208">
        <f>'Rehabil (m.s) 1'!CI44</f>
        <v>27</v>
      </c>
      <c r="E61" s="443">
        <v>3000</v>
      </c>
      <c r="F61" s="445">
        <f>D61*E61</f>
        <v>81000</v>
      </c>
    </row>
    <row r="62" spans="1:15" s="1" customFormat="1">
      <c r="A62" s="346" t="s">
        <v>203</v>
      </c>
      <c r="B62" s="347"/>
      <c r="C62" s="347"/>
      <c r="D62" s="347"/>
      <c r="E62" s="348"/>
      <c r="F62" s="448">
        <f>SUM(F43:F61)</f>
        <v>20243595</v>
      </c>
    </row>
    <row r="63" spans="1:15" s="1" customFormat="1">
      <c r="A63" s="256" t="s">
        <v>128</v>
      </c>
      <c r="B63" s="257" t="s">
        <v>262</v>
      </c>
      <c r="C63" s="234"/>
      <c r="D63" s="234"/>
      <c r="E63" s="235"/>
      <c r="F63" s="258"/>
    </row>
    <row r="64" spans="1:15" ht="25.5" customHeight="1">
      <c r="A64" s="209">
        <v>1</v>
      </c>
      <c r="B64" s="207" t="s">
        <v>33</v>
      </c>
      <c r="C64" s="247" t="s">
        <v>26</v>
      </c>
      <c r="D64" s="248">
        <f>'Rehabil (m.s) 1'!CI64</f>
        <v>265.10000000000002</v>
      </c>
      <c r="E64" s="449">
        <v>280</v>
      </c>
      <c r="F64" s="441">
        <f t="shared" si="5"/>
        <v>74228</v>
      </c>
    </row>
    <row r="65" spans="1:6" ht="25.5">
      <c r="A65" s="205">
        <v>2</v>
      </c>
      <c r="B65" s="207" t="s">
        <v>34</v>
      </c>
      <c r="C65" s="247" t="s">
        <v>26</v>
      </c>
      <c r="D65" s="248">
        <f>'Rehabil (m.s) 1'!CI65</f>
        <v>59.400000000000006</v>
      </c>
      <c r="E65" s="450">
        <v>3980</v>
      </c>
      <c r="F65" s="441">
        <f t="shared" si="5"/>
        <v>236412.00000000003</v>
      </c>
    </row>
    <row r="66" spans="1:6" ht="50.25" customHeight="1">
      <c r="A66" s="205">
        <v>3</v>
      </c>
      <c r="B66" s="207" t="s">
        <v>32</v>
      </c>
      <c r="C66" s="247" t="s">
        <v>26</v>
      </c>
      <c r="D66" s="248">
        <f>D65</f>
        <v>59.400000000000006</v>
      </c>
      <c r="E66" s="449">
        <v>333</v>
      </c>
      <c r="F66" s="441">
        <f t="shared" si="5"/>
        <v>19780.2</v>
      </c>
    </row>
    <row r="67" spans="1:6" ht="51" customHeight="1">
      <c r="A67" s="205">
        <v>4</v>
      </c>
      <c r="B67" s="207" t="s">
        <v>31</v>
      </c>
      <c r="C67" s="247" t="s">
        <v>26</v>
      </c>
      <c r="D67" s="248">
        <f>D65</f>
        <v>59.400000000000006</v>
      </c>
      <c r="E67" s="449">
        <v>318</v>
      </c>
      <c r="F67" s="441">
        <f t="shared" si="5"/>
        <v>18889.2</v>
      </c>
    </row>
    <row r="68" spans="1:6" s="1" customFormat="1" ht="25.5">
      <c r="A68" s="210">
        <v>5</v>
      </c>
      <c r="B68" s="207" t="s">
        <v>326</v>
      </c>
      <c r="C68" s="247" t="s">
        <v>26</v>
      </c>
      <c r="D68" s="248">
        <f>'Rehabil (m.s) 1'!CI67</f>
        <v>75.900000000000006</v>
      </c>
      <c r="E68" s="449">
        <v>150</v>
      </c>
      <c r="F68" s="441">
        <f>D68*E68</f>
        <v>11385</v>
      </c>
    </row>
    <row r="69" spans="1:6">
      <c r="A69" s="342" t="s">
        <v>229</v>
      </c>
      <c r="B69" s="343"/>
      <c r="C69" s="343"/>
      <c r="D69" s="343"/>
      <c r="E69" s="344"/>
      <c r="F69" s="448">
        <f>SUM(F64:F68)</f>
        <v>360694.4</v>
      </c>
    </row>
    <row r="70" spans="1:6">
      <c r="A70" s="78"/>
      <c r="B70" s="125"/>
      <c r="C70" s="126"/>
      <c r="D70" s="126"/>
      <c r="E70" s="127"/>
      <c r="F70" s="128"/>
    </row>
    <row r="71" spans="1:6">
      <c r="A71" s="78"/>
      <c r="B71" s="125"/>
      <c r="C71" s="126"/>
      <c r="D71" s="126"/>
      <c r="E71" s="127"/>
      <c r="F71" s="128"/>
    </row>
    <row r="72" spans="1:6">
      <c r="A72" s="78"/>
      <c r="B72" s="125"/>
      <c r="C72" s="126"/>
      <c r="D72" s="126"/>
      <c r="E72" s="127"/>
      <c r="F72" s="128"/>
    </row>
  </sheetData>
  <mergeCells count="21">
    <mergeCell ref="A1:F1"/>
    <mergeCell ref="A2:F2"/>
    <mergeCell ref="A3:F3"/>
    <mergeCell ref="A4:F4"/>
    <mergeCell ref="A5:F5"/>
    <mergeCell ref="A10:A11"/>
    <mergeCell ref="B6:F6"/>
    <mergeCell ref="A7:F7"/>
    <mergeCell ref="A8:A9"/>
    <mergeCell ref="B8:B9"/>
    <mergeCell ref="C8:C9"/>
    <mergeCell ref="D8:D9"/>
    <mergeCell ref="F8:F9"/>
    <mergeCell ref="A69:E69"/>
    <mergeCell ref="A41:F41"/>
    <mergeCell ref="A38:E38"/>
    <mergeCell ref="A62:E62"/>
    <mergeCell ref="A13:A14"/>
    <mergeCell ref="A23:A25"/>
    <mergeCell ref="A26:A27"/>
    <mergeCell ref="B26:B2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P87"/>
  <sheetViews>
    <sheetView zoomScale="80" zoomScaleNormal="80" workbookViewId="0">
      <selection activeCell="P4" sqref="P4"/>
    </sheetView>
  </sheetViews>
  <sheetFormatPr defaultRowHeight="15"/>
  <cols>
    <col min="1" max="1" width="5.28515625" customWidth="1"/>
    <col min="2" max="2" width="27.42578125" style="20" customWidth="1"/>
    <col min="3" max="3" width="7.5703125" customWidth="1"/>
    <col min="4" max="4" width="7.5703125" style="1" customWidth="1"/>
    <col min="5" max="5" width="8" style="1" customWidth="1"/>
    <col min="6" max="6" width="6.7109375" style="1" customWidth="1"/>
    <col min="7" max="7" width="7.85546875" style="1" customWidth="1"/>
    <col min="8" max="8" width="5.85546875" style="1" customWidth="1"/>
    <col min="9" max="9" width="7.85546875" style="1" customWidth="1"/>
    <col min="10" max="10" width="6" style="1" customWidth="1"/>
    <col min="11" max="11" width="7.85546875" style="1" customWidth="1"/>
    <col min="12" max="12" width="6" style="1" customWidth="1"/>
    <col min="13" max="13" width="9.140625" style="1"/>
    <col min="14" max="14" width="7.140625" style="72" customWidth="1"/>
    <col min="15" max="15" width="6.5703125" style="72" customWidth="1"/>
    <col min="16" max="16" width="9.140625" style="197"/>
  </cols>
  <sheetData>
    <row r="1" spans="1:16" ht="18.75">
      <c r="A1" s="340" t="s">
        <v>217</v>
      </c>
      <c r="B1" s="340"/>
      <c r="C1" s="340"/>
      <c r="D1" s="325"/>
      <c r="E1" s="153"/>
      <c r="F1" s="184"/>
      <c r="G1" s="184"/>
      <c r="H1" s="184"/>
      <c r="I1" s="184"/>
      <c r="J1" s="184"/>
      <c r="K1" s="326"/>
      <c r="L1" s="326"/>
      <c r="M1" s="153"/>
    </row>
    <row r="2" spans="1:16" ht="45">
      <c r="A2" s="26" t="s">
        <v>0</v>
      </c>
      <c r="B2" s="142" t="s">
        <v>145</v>
      </c>
      <c r="C2" s="26" t="s">
        <v>12</v>
      </c>
      <c r="D2" s="25" t="s">
        <v>423</v>
      </c>
      <c r="E2" s="25" t="s">
        <v>327</v>
      </c>
      <c r="F2" s="25" t="s">
        <v>344</v>
      </c>
      <c r="G2" s="25" t="s">
        <v>327</v>
      </c>
      <c r="H2" s="25" t="s">
        <v>344</v>
      </c>
      <c r="I2" s="25" t="s">
        <v>327</v>
      </c>
      <c r="J2" s="25" t="s">
        <v>344</v>
      </c>
      <c r="K2" s="25" t="s">
        <v>327</v>
      </c>
      <c r="L2" s="25" t="s">
        <v>344</v>
      </c>
      <c r="M2" s="25" t="s">
        <v>345</v>
      </c>
      <c r="N2" s="25" t="s">
        <v>348</v>
      </c>
      <c r="O2" s="25" t="s">
        <v>349</v>
      </c>
      <c r="P2" s="142" t="s">
        <v>4</v>
      </c>
    </row>
    <row r="3" spans="1:16" ht="15" customHeight="1">
      <c r="A3" s="74"/>
      <c r="B3" s="143"/>
      <c r="C3" s="74"/>
      <c r="D3" s="74"/>
      <c r="E3" s="74"/>
      <c r="F3" s="74"/>
      <c r="G3" s="74"/>
      <c r="H3" s="74"/>
      <c r="I3" s="74"/>
      <c r="J3" s="74"/>
      <c r="K3" s="74"/>
      <c r="L3" s="74"/>
      <c r="M3" s="74"/>
      <c r="N3" s="74"/>
      <c r="O3" s="74"/>
      <c r="P3" s="143"/>
    </row>
    <row r="4" spans="1:16" ht="15" customHeight="1">
      <c r="A4" s="75">
        <v>1</v>
      </c>
      <c r="B4" s="76" t="s">
        <v>146</v>
      </c>
      <c r="C4" s="60" t="s">
        <v>142</v>
      </c>
      <c r="D4" s="60">
        <f>375*10</f>
        <v>3750</v>
      </c>
      <c r="E4" s="60">
        <f>211*5</f>
        <v>1055</v>
      </c>
      <c r="F4" s="60"/>
      <c r="G4" s="60">
        <f>211*5</f>
        <v>1055</v>
      </c>
      <c r="H4" s="60"/>
      <c r="I4" s="60">
        <f>211*5</f>
        <v>1055</v>
      </c>
      <c r="J4" s="60"/>
      <c r="K4" s="60">
        <f>211*5</f>
        <v>1055</v>
      </c>
      <c r="L4" s="60"/>
      <c r="M4" s="60">
        <f>200*6.5</f>
        <v>1300</v>
      </c>
      <c r="N4" s="78">
        <v>100</v>
      </c>
      <c r="O4" s="78"/>
      <c r="P4" s="198">
        <f>SUM(D4:O4)</f>
        <v>9370</v>
      </c>
    </row>
    <row r="5" spans="1:16" ht="15" customHeight="1">
      <c r="A5" s="75">
        <v>2</v>
      </c>
      <c r="B5" s="76" t="s">
        <v>147</v>
      </c>
      <c r="C5" s="60" t="s">
        <v>142</v>
      </c>
      <c r="D5" s="60">
        <f>37.5*10</f>
        <v>375</v>
      </c>
      <c r="E5" s="60">
        <f>21*5</f>
        <v>105</v>
      </c>
      <c r="F5" s="60"/>
      <c r="G5" s="60">
        <f>21*5</f>
        <v>105</v>
      </c>
      <c r="H5" s="60"/>
      <c r="I5" s="60">
        <f>21*5</f>
        <v>105</v>
      </c>
      <c r="J5" s="60"/>
      <c r="K5" s="60">
        <f>21*5</f>
        <v>105</v>
      </c>
      <c r="L5" s="60"/>
      <c r="M5" s="60">
        <f>60*6.5</f>
        <v>390</v>
      </c>
      <c r="N5" s="78">
        <v>20</v>
      </c>
      <c r="P5" s="198">
        <f t="shared" ref="P5:P68" si="0">SUM(D5:O5)</f>
        <v>1205</v>
      </c>
    </row>
    <row r="6" spans="1:16" ht="15" customHeight="1">
      <c r="A6" s="75">
        <v>3</v>
      </c>
      <c r="B6" s="76" t="s">
        <v>148</v>
      </c>
      <c r="C6" s="60" t="s">
        <v>142</v>
      </c>
      <c r="D6" s="60">
        <f>200*10</f>
        <v>2000</v>
      </c>
      <c r="E6" s="60">
        <f>60*5*2</f>
        <v>600</v>
      </c>
      <c r="F6" s="60"/>
      <c r="G6" s="60">
        <f>60*5*2</f>
        <v>600</v>
      </c>
      <c r="H6" s="60"/>
      <c r="I6" s="60">
        <f>60*5*2</f>
        <v>600</v>
      </c>
      <c r="J6" s="60"/>
      <c r="K6" s="60">
        <f>60*5*2</f>
        <v>600</v>
      </c>
      <c r="L6" s="60"/>
      <c r="M6" s="60"/>
      <c r="N6" s="78"/>
      <c r="O6" s="78"/>
      <c r="P6" s="198">
        <f t="shared" si="0"/>
        <v>4400</v>
      </c>
    </row>
    <row r="7" spans="1:16" ht="15" customHeight="1">
      <c r="A7" s="75">
        <v>4</v>
      </c>
      <c r="B7" s="76" t="s">
        <v>149</v>
      </c>
      <c r="C7" s="60" t="s">
        <v>142</v>
      </c>
      <c r="D7" s="60">
        <f>468*10</f>
        <v>4680</v>
      </c>
      <c r="E7" s="60">
        <f>200*5</f>
        <v>1000</v>
      </c>
      <c r="F7" s="60">
        <v>260</v>
      </c>
      <c r="G7" s="60">
        <f>200*5</f>
        <v>1000</v>
      </c>
      <c r="H7" s="60">
        <v>260</v>
      </c>
      <c r="I7" s="60">
        <f>200*5</f>
        <v>1000</v>
      </c>
      <c r="J7" s="60">
        <v>260</v>
      </c>
      <c r="K7" s="60">
        <f>200*5</f>
        <v>1000</v>
      </c>
      <c r="L7" s="60">
        <v>260</v>
      </c>
      <c r="M7" s="77">
        <f>170*6.5</f>
        <v>1105</v>
      </c>
      <c r="N7" s="78">
        <v>300</v>
      </c>
      <c r="O7" s="78"/>
      <c r="P7" s="198">
        <f t="shared" si="0"/>
        <v>11125</v>
      </c>
    </row>
    <row r="8" spans="1:16" ht="15" customHeight="1">
      <c r="A8" s="75">
        <v>5</v>
      </c>
      <c r="B8" s="76" t="s">
        <v>150</v>
      </c>
      <c r="C8" s="60" t="s">
        <v>143</v>
      </c>
      <c r="D8" s="60">
        <f>28*10</f>
        <v>280</v>
      </c>
      <c r="E8" s="60">
        <f>12*5</f>
        <v>60</v>
      </c>
      <c r="F8" s="60">
        <v>20</v>
      </c>
      <c r="G8" s="60">
        <f>12*5</f>
        <v>60</v>
      </c>
      <c r="H8" s="60">
        <v>20</v>
      </c>
      <c r="I8" s="60">
        <f>12*5</f>
        <v>60</v>
      </c>
      <c r="J8" s="60">
        <v>20</v>
      </c>
      <c r="K8" s="60">
        <f>12*5</f>
        <v>60</v>
      </c>
      <c r="L8" s="60">
        <v>20</v>
      </c>
      <c r="M8" s="77">
        <f>18*6.5</f>
        <v>117</v>
      </c>
      <c r="N8" s="78">
        <v>20</v>
      </c>
      <c r="O8" s="78"/>
      <c r="P8" s="198">
        <f t="shared" si="0"/>
        <v>737</v>
      </c>
    </row>
    <row r="9" spans="1:16" ht="15" customHeight="1">
      <c r="A9" s="75">
        <v>6</v>
      </c>
      <c r="B9" s="76" t="s">
        <v>151</v>
      </c>
      <c r="C9" s="60" t="s">
        <v>85</v>
      </c>
      <c r="D9" s="60">
        <f>319*10</f>
        <v>3190</v>
      </c>
      <c r="E9" s="60">
        <f>60*5</f>
        <v>300</v>
      </c>
      <c r="F9" s="60"/>
      <c r="G9" s="60">
        <f>60*5</f>
        <v>300</v>
      </c>
      <c r="H9" s="60"/>
      <c r="I9" s="60">
        <f>60*5</f>
        <v>300</v>
      </c>
      <c r="J9" s="60"/>
      <c r="K9" s="60">
        <f>60*5</f>
        <v>300</v>
      </c>
      <c r="L9" s="60"/>
      <c r="M9" s="60"/>
      <c r="N9" s="78"/>
      <c r="O9" s="78"/>
      <c r="P9" s="198">
        <f t="shared" si="0"/>
        <v>4390</v>
      </c>
    </row>
    <row r="10" spans="1:16" ht="15" customHeight="1">
      <c r="A10" s="75">
        <v>7</v>
      </c>
      <c r="B10" s="76" t="s">
        <v>152</v>
      </c>
      <c r="C10" s="60" t="s">
        <v>85</v>
      </c>
      <c r="D10" s="60">
        <f>319*10</f>
        <v>3190</v>
      </c>
      <c r="E10" s="60"/>
      <c r="F10" s="60"/>
      <c r="G10" s="60"/>
      <c r="H10" s="60"/>
      <c r="I10" s="60"/>
      <c r="J10" s="60"/>
      <c r="K10" s="60"/>
      <c r="L10" s="60"/>
      <c r="M10" s="60"/>
      <c r="N10" s="78"/>
      <c r="O10" s="78"/>
      <c r="P10" s="198">
        <f t="shared" si="0"/>
        <v>3190</v>
      </c>
    </row>
    <row r="11" spans="1:16" ht="15" customHeight="1">
      <c r="A11" s="75">
        <v>8</v>
      </c>
      <c r="B11" s="76" t="s">
        <v>153</v>
      </c>
      <c r="C11" s="60" t="s">
        <v>142</v>
      </c>
      <c r="D11" s="60">
        <f>319*0.25*10</f>
        <v>797.5</v>
      </c>
      <c r="E11" s="60">
        <f>15*5</f>
        <v>75</v>
      </c>
      <c r="F11" s="60"/>
      <c r="G11" s="60">
        <f>15*5</f>
        <v>75</v>
      </c>
      <c r="H11" s="60"/>
      <c r="I11" s="60">
        <f>15*5</f>
        <v>75</v>
      </c>
      <c r="J11" s="60"/>
      <c r="K11" s="60">
        <f>15*5</f>
        <v>75</v>
      </c>
      <c r="L11" s="60"/>
      <c r="M11" s="60"/>
      <c r="N11" s="78"/>
      <c r="O11" s="78"/>
      <c r="P11" s="198">
        <f t="shared" si="0"/>
        <v>1097.5</v>
      </c>
    </row>
    <row r="12" spans="1:16" ht="15" customHeight="1">
      <c r="A12" s="75">
        <v>9</v>
      </c>
      <c r="B12" s="76" t="s">
        <v>154</v>
      </c>
      <c r="C12" s="60" t="s">
        <v>142</v>
      </c>
      <c r="D12" s="60">
        <f>160*10</f>
        <v>1600</v>
      </c>
      <c r="E12" s="60">
        <f>30*5</f>
        <v>150</v>
      </c>
      <c r="F12" s="60"/>
      <c r="G12" s="60">
        <f>30*5</f>
        <v>150</v>
      </c>
      <c r="H12" s="60"/>
      <c r="I12" s="60">
        <f>30*5</f>
        <v>150</v>
      </c>
      <c r="J12" s="60"/>
      <c r="K12" s="60">
        <f>30*5</f>
        <v>150</v>
      </c>
      <c r="L12" s="60"/>
      <c r="M12" s="60"/>
      <c r="N12" s="78"/>
      <c r="O12" s="78"/>
      <c r="P12" s="198">
        <f t="shared" si="0"/>
        <v>2200</v>
      </c>
    </row>
    <row r="13" spans="1:16" ht="15" customHeight="1">
      <c r="A13" s="78">
        <v>10</v>
      </c>
      <c r="B13" s="76" t="s">
        <v>114</v>
      </c>
      <c r="C13" s="60" t="s">
        <v>142</v>
      </c>
      <c r="D13" s="60">
        <f>413*10</f>
        <v>4130</v>
      </c>
      <c r="E13" s="60">
        <f>140*5</f>
        <v>700</v>
      </c>
      <c r="F13" s="60"/>
      <c r="G13" s="60">
        <f>140*5</f>
        <v>700</v>
      </c>
      <c r="H13" s="60"/>
      <c r="I13" s="60">
        <f>140*5</f>
        <v>700</v>
      </c>
      <c r="J13" s="60"/>
      <c r="K13" s="60">
        <f>140*5</f>
        <v>700</v>
      </c>
      <c r="L13" s="60"/>
      <c r="M13" s="60">
        <f>300*6.5</f>
        <v>1950</v>
      </c>
      <c r="N13" s="78"/>
      <c r="O13" s="78"/>
      <c r="P13" s="198">
        <f t="shared" si="0"/>
        <v>8880</v>
      </c>
    </row>
    <row r="14" spans="1:16" ht="15" customHeight="1">
      <c r="A14" s="78">
        <v>11</v>
      </c>
      <c r="B14" s="76" t="s">
        <v>155</v>
      </c>
      <c r="C14" s="60" t="s">
        <v>85</v>
      </c>
      <c r="D14" s="60">
        <f>24.5*10</f>
        <v>245</v>
      </c>
      <c r="E14" s="60">
        <f>24*5</f>
        <v>120</v>
      </c>
      <c r="F14" s="60"/>
      <c r="G14" s="60">
        <f>24*5</f>
        <v>120</v>
      </c>
      <c r="H14" s="60"/>
      <c r="I14" s="60">
        <f>24*5</f>
        <v>120</v>
      </c>
      <c r="J14" s="60"/>
      <c r="K14" s="60">
        <f>24*5</f>
        <v>120</v>
      </c>
      <c r="L14" s="60"/>
      <c r="M14" s="60"/>
      <c r="N14" s="78"/>
      <c r="O14" s="78"/>
      <c r="P14" s="198">
        <f t="shared" si="0"/>
        <v>725</v>
      </c>
    </row>
    <row r="15" spans="1:16" ht="15" customHeight="1">
      <c r="A15" s="78">
        <v>12</v>
      </c>
      <c r="B15" s="76" t="s">
        <v>162</v>
      </c>
      <c r="C15" s="60" t="s">
        <v>85</v>
      </c>
      <c r="D15" s="60">
        <f>72*10</f>
        <v>720</v>
      </c>
      <c r="E15" s="60">
        <f>6*5</f>
        <v>30</v>
      </c>
      <c r="F15" s="60"/>
      <c r="G15" s="60">
        <f>6*5</f>
        <v>30</v>
      </c>
      <c r="H15" s="60"/>
      <c r="I15" s="60">
        <f>6*5</f>
        <v>30</v>
      </c>
      <c r="J15" s="60"/>
      <c r="K15" s="60">
        <f>6*5</f>
        <v>30</v>
      </c>
      <c r="L15" s="60"/>
      <c r="M15" s="60"/>
      <c r="N15" s="78"/>
      <c r="O15" s="78"/>
      <c r="P15" s="198">
        <f t="shared" si="0"/>
        <v>840</v>
      </c>
    </row>
    <row r="16" spans="1:16" s="1" customFormat="1" ht="15" customHeight="1">
      <c r="A16" s="78">
        <v>13</v>
      </c>
      <c r="B16" s="76" t="s">
        <v>161</v>
      </c>
      <c r="C16" s="60" t="s">
        <v>85</v>
      </c>
      <c r="D16" s="60">
        <f>72*10</f>
        <v>720</v>
      </c>
      <c r="E16" s="60">
        <f>6*5</f>
        <v>30</v>
      </c>
      <c r="F16" s="60"/>
      <c r="G16" s="60">
        <f>6*5</f>
        <v>30</v>
      </c>
      <c r="H16" s="60"/>
      <c r="I16" s="60">
        <f>6*5</f>
        <v>30</v>
      </c>
      <c r="J16" s="60"/>
      <c r="K16" s="60">
        <f>6*5</f>
        <v>30</v>
      </c>
      <c r="L16" s="60"/>
      <c r="M16" s="60"/>
      <c r="N16" s="78"/>
      <c r="O16" s="78"/>
      <c r="P16" s="198">
        <f t="shared" si="0"/>
        <v>840</v>
      </c>
    </row>
    <row r="17" spans="1:16" ht="15" customHeight="1">
      <c r="A17" s="78">
        <v>14</v>
      </c>
      <c r="B17" s="76" t="s">
        <v>156</v>
      </c>
      <c r="C17" s="60" t="s">
        <v>85</v>
      </c>
      <c r="D17" s="60">
        <f>D14*2</f>
        <v>490</v>
      </c>
      <c r="E17" s="60">
        <f>E14*2.25</f>
        <v>270</v>
      </c>
      <c r="F17" s="60"/>
      <c r="G17" s="60">
        <f>G14*2.25</f>
        <v>270</v>
      </c>
      <c r="H17" s="60"/>
      <c r="I17" s="60">
        <f>I14*2.25</f>
        <v>270</v>
      </c>
      <c r="J17" s="60"/>
      <c r="K17" s="60">
        <f>K14*2.25</f>
        <v>270</v>
      </c>
      <c r="L17" s="60"/>
      <c r="M17" s="60"/>
      <c r="N17" s="78"/>
      <c r="O17" s="78"/>
      <c r="P17" s="198">
        <f t="shared" si="0"/>
        <v>1570</v>
      </c>
    </row>
    <row r="18" spans="1:16" ht="15" customHeight="1">
      <c r="A18" s="78">
        <v>15</v>
      </c>
      <c r="B18" s="76" t="s">
        <v>157</v>
      </c>
      <c r="C18" s="60" t="s">
        <v>85</v>
      </c>
      <c r="D18" s="60">
        <f>D15*2</f>
        <v>1440</v>
      </c>
      <c r="E18" s="60">
        <f>E15*2.25</f>
        <v>67.5</v>
      </c>
      <c r="F18" s="60"/>
      <c r="G18" s="60">
        <f>G15*2.25</f>
        <v>67.5</v>
      </c>
      <c r="H18" s="60"/>
      <c r="I18" s="60">
        <f>I15*2.25</f>
        <v>67.5</v>
      </c>
      <c r="J18" s="60"/>
      <c r="K18" s="60">
        <f>K15*2.25</f>
        <v>67.5</v>
      </c>
      <c r="L18" s="60"/>
      <c r="M18" s="60"/>
      <c r="N18" s="78"/>
      <c r="O18" s="78"/>
      <c r="P18" s="198">
        <f t="shared" si="0"/>
        <v>1710</v>
      </c>
    </row>
    <row r="19" spans="1:16" ht="15" customHeight="1">
      <c r="A19" s="78">
        <v>16</v>
      </c>
      <c r="B19" s="76" t="s">
        <v>158</v>
      </c>
      <c r="C19" s="60" t="s">
        <v>85</v>
      </c>
      <c r="D19" s="60">
        <f>D9</f>
        <v>3190</v>
      </c>
      <c r="E19" s="60"/>
      <c r="F19" s="60"/>
      <c r="G19" s="60"/>
      <c r="H19" s="60"/>
      <c r="I19" s="60"/>
      <c r="J19" s="60"/>
      <c r="K19" s="60"/>
      <c r="L19" s="60"/>
      <c r="M19" s="60"/>
      <c r="N19" s="78"/>
      <c r="O19" s="78"/>
      <c r="P19" s="198">
        <f t="shared" si="0"/>
        <v>3190</v>
      </c>
    </row>
    <row r="20" spans="1:16" ht="15" customHeight="1">
      <c r="A20" s="78">
        <v>17</v>
      </c>
      <c r="B20" s="76" t="s">
        <v>96</v>
      </c>
      <c r="C20" s="60" t="s">
        <v>85</v>
      </c>
      <c r="D20" s="60">
        <f>37*10</f>
        <v>370</v>
      </c>
      <c r="E20" s="60"/>
      <c r="F20" s="60"/>
      <c r="G20" s="60"/>
      <c r="H20" s="60"/>
      <c r="I20" s="60"/>
      <c r="J20" s="60"/>
      <c r="K20" s="60"/>
      <c r="L20" s="60"/>
      <c r="M20" s="60"/>
      <c r="N20" s="78"/>
      <c r="O20" s="78"/>
      <c r="P20" s="198">
        <f t="shared" si="0"/>
        <v>370</v>
      </c>
    </row>
    <row r="21" spans="1:16" s="1" customFormat="1" ht="15" customHeight="1">
      <c r="A21" s="78">
        <v>18</v>
      </c>
      <c r="B21" s="76" t="s">
        <v>97</v>
      </c>
      <c r="C21" s="60" t="s">
        <v>85</v>
      </c>
      <c r="D21" s="60"/>
      <c r="E21" s="60"/>
      <c r="F21" s="60"/>
      <c r="G21" s="60"/>
      <c r="H21" s="60"/>
      <c r="I21" s="60"/>
      <c r="J21" s="60"/>
      <c r="K21" s="60"/>
      <c r="L21" s="60"/>
      <c r="M21" s="60"/>
      <c r="N21" s="78"/>
      <c r="O21" s="78"/>
      <c r="P21" s="198">
        <f t="shared" si="0"/>
        <v>0</v>
      </c>
    </row>
    <row r="22" spans="1:16" ht="15" customHeight="1">
      <c r="A22" s="78">
        <v>19</v>
      </c>
      <c r="B22" s="76" t="s">
        <v>113</v>
      </c>
      <c r="C22" s="60" t="s">
        <v>85</v>
      </c>
      <c r="D22" s="60"/>
      <c r="E22" s="60">
        <f>6*5</f>
        <v>30</v>
      </c>
      <c r="F22" s="60"/>
      <c r="G22" s="60">
        <f>6*5</f>
        <v>30</v>
      </c>
      <c r="H22" s="60"/>
      <c r="I22" s="60">
        <f>6*5</f>
        <v>30</v>
      </c>
      <c r="J22" s="60"/>
      <c r="K22" s="60">
        <f>6*5</f>
        <v>30</v>
      </c>
      <c r="L22" s="60"/>
      <c r="M22" s="60"/>
      <c r="N22" s="78"/>
      <c r="O22" s="78"/>
      <c r="P22" s="198">
        <f t="shared" si="0"/>
        <v>120</v>
      </c>
    </row>
    <row r="23" spans="1:16" ht="15" customHeight="1">
      <c r="A23" s="78">
        <v>20</v>
      </c>
      <c r="B23" s="76" t="s">
        <v>115</v>
      </c>
      <c r="C23" s="60" t="s">
        <v>85</v>
      </c>
      <c r="D23" s="60"/>
      <c r="E23" s="60">
        <f>35*5</f>
        <v>175</v>
      </c>
      <c r="F23" s="60"/>
      <c r="G23" s="60">
        <f>35*5</f>
        <v>175</v>
      </c>
      <c r="H23" s="60"/>
      <c r="I23" s="60">
        <f>35*5</f>
        <v>175</v>
      </c>
      <c r="J23" s="60"/>
      <c r="K23" s="60">
        <f>35*5</f>
        <v>175</v>
      </c>
      <c r="L23" s="60"/>
      <c r="M23" s="60"/>
      <c r="N23" s="78"/>
      <c r="O23" s="78"/>
      <c r="P23" s="198">
        <f t="shared" si="0"/>
        <v>700</v>
      </c>
    </row>
    <row r="24" spans="1:16" ht="15" customHeight="1">
      <c r="A24" s="78">
        <v>21</v>
      </c>
      <c r="B24" s="76" t="s">
        <v>213</v>
      </c>
      <c r="C24" s="60" t="s">
        <v>85</v>
      </c>
      <c r="D24" s="60">
        <f>952*10</f>
        <v>9520</v>
      </c>
      <c r="E24" s="60">
        <f>300*5</f>
        <v>1500</v>
      </c>
      <c r="F24" s="60">
        <v>710</v>
      </c>
      <c r="G24" s="60">
        <f>300*5</f>
        <v>1500</v>
      </c>
      <c r="H24" s="60">
        <v>710</v>
      </c>
      <c r="I24" s="60">
        <f>300*5</f>
        <v>1500</v>
      </c>
      <c r="J24" s="60">
        <v>710</v>
      </c>
      <c r="K24" s="60">
        <f>300*5</f>
        <v>1500</v>
      </c>
      <c r="L24" s="60">
        <v>710</v>
      </c>
      <c r="M24" s="60"/>
      <c r="N24" s="78">
        <v>1000</v>
      </c>
      <c r="O24" s="78"/>
      <c r="P24" s="198">
        <f t="shared" si="0"/>
        <v>19360</v>
      </c>
    </row>
    <row r="25" spans="1:16" ht="15" customHeight="1">
      <c r="A25" s="78">
        <v>22</v>
      </c>
      <c r="B25" s="76" t="s">
        <v>212</v>
      </c>
      <c r="C25" s="60" t="s">
        <v>85</v>
      </c>
      <c r="D25" s="60">
        <f>952*10</f>
        <v>9520</v>
      </c>
      <c r="E25" s="60">
        <f>310*5</f>
        <v>1550</v>
      </c>
      <c r="F25" s="60"/>
      <c r="G25" s="60">
        <f>310*5</f>
        <v>1550</v>
      </c>
      <c r="H25" s="60"/>
      <c r="I25" s="60">
        <f>310*5</f>
        <v>1550</v>
      </c>
      <c r="J25" s="60"/>
      <c r="K25" s="60">
        <f>310*5</f>
        <v>1550</v>
      </c>
      <c r="L25" s="60"/>
      <c r="M25" s="60">
        <f>1350*6.5</f>
        <v>8775</v>
      </c>
      <c r="N25" s="78"/>
      <c r="O25" s="78"/>
      <c r="P25" s="198">
        <f t="shared" si="0"/>
        <v>24495</v>
      </c>
    </row>
    <row r="26" spans="1:16" ht="15" customHeight="1">
      <c r="A26" s="78">
        <v>23</v>
      </c>
      <c r="B26" s="76" t="s">
        <v>159</v>
      </c>
      <c r="C26" s="60" t="s">
        <v>85</v>
      </c>
      <c r="D26" s="60">
        <f>319*10</f>
        <v>3190</v>
      </c>
      <c r="E26" s="60">
        <f>70*5</f>
        <v>350</v>
      </c>
      <c r="F26" s="60"/>
      <c r="G26" s="60">
        <f>70*5</f>
        <v>350</v>
      </c>
      <c r="H26" s="60"/>
      <c r="I26" s="60">
        <f>70*5</f>
        <v>350</v>
      </c>
      <c r="J26" s="60"/>
      <c r="K26" s="60">
        <f>70*5</f>
        <v>350</v>
      </c>
      <c r="L26" s="60"/>
      <c r="M26" s="60"/>
      <c r="N26" s="78"/>
      <c r="O26" s="78"/>
      <c r="P26" s="198">
        <f t="shared" si="0"/>
        <v>4590</v>
      </c>
    </row>
    <row r="27" spans="1:16" ht="15" customHeight="1">
      <c r="A27" s="78">
        <v>24</v>
      </c>
      <c r="B27" s="76" t="s">
        <v>87</v>
      </c>
      <c r="C27" s="60" t="s">
        <v>85</v>
      </c>
      <c r="D27" s="60">
        <f>D25</f>
        <v>9520</v>
      </c>
      <c r="E27" s="60">
        <f>E25</f>
        <v>1550</v>
      </c>
      <c r="F27" s="60"/>
      <c r="G27" s="60">
        <f>G25</f>
        <v>1550</v>
      </c>
      <c r="H27" s="60"/>
      <c r="I27" s="60">
        <f>I25</f>
        <v>1550</v>
      </c>
      <c r="J27" s="60"/>
      <c r="K27" s="60">
        <f>K25</f>
        <v>1550</v>
      </c>
      <c r="L27" s="60"/>
      <c r="M27" s="60"/>
      <c r="N27" s="78"/>
      <c r="O27" s="78"/>
      <c r="P27" s="198">
        <f t="shared" si="0"/>
        <v>15720</v>
      </c>
    </row>
    <row r="28" spans="1:16" ht="15" customHeight="1">
      <c r="A28" s="78">
        <v>25</v>
      </c>
      <c r="B28" s="76" t="s">
        <v>88</v>
      </c>
      <c r="C28" s="60" t="s">
        <v>85</v>
      </c>
      <c r="D28" s="60">
        <f>D24</f>
        <v>9520</v>
      </c>
      <c r="E28" s="60">
        <f>E24</f>
        <v>1500</v>
      </c>
      <c r="F28" s="60">
        <v>525</v>
      </c>
      <c r="G28" s="60">
        <f>G24</f>
        <v>1500</v>
      </c>
      <c r="H28" s="60">
        <v>525</v>
      </c>
      <c r="I28" s="60">
        <f>I24</f>
        <v>1500</v>
      </c>
      <c r="J28" s="60">
        <v>525</v>
      </c>
      <c r="K28" s="60">
        <f>K24</f>
        <v>1500</v>
      </c>
      <c r="L28" s="60">
        <v>525</v>
      </c>
      <c r="M28" s="60">
        <v>8775</v>
      </c>
      <c r="N28" s="78">
        <v>300</v>
      </c>
      <c r="O28" s="78"/>
      <c r="P28" s="198">
        <f t="shared" si="0"/>
        <v>26695</v>
      </c>
    </row>
    <row r="29" spans="1:16" ht="15" customHeight="1">
      <c r="A29" s="78">
        <v>26</v>
      </c>
      <c r="B29" s="76" t="s">
        <v>160</v>
      </c>
      <c r="C29" s="60" t="s">
        <v>85</v>
      </c>
      <c r="D29" s="60">
        <f>D26</f>
        <v>3190</v>
      </c>
      <c r="E29" s="60">
        <f>E26</f>
        <v>350</v>
      </c>
      <c r="F29" s="60"/>
      <c r="G29" s="60">
        <f>G26</f>
        <v>350</v>
      </c>
      <c r="H29" s="60"/>
      <c r="I29" s="60">
        <f>I26</f>
        <v>350</v>
      </c>
      <c r="J29" s="60"/>
      <c r="K29" s="60">
        <f>K26</f>
        <v>350</v>
      </c>
      <c r="L29" s="60"/>
      <c r="M29" s="60"/>
      <c r="N29" s="78"/>
      <c r="O29" s="78"/>
      <c r="P29" s="198">
        <f t="shared" si="0"/>
        <v>4590</v>
      </c>
    </row>
    <row r="30" spans="1:16" ht="15" customHeight="1">
      <c r="A30" s="78">
        <v>27</v>
      </c>
      <c r="B30" s="76" t="s">
        <v>214</v>
      </c>
      <c r="C30" s="60" t="s">
        <v>85</v>
      </c>
      <c r="D30" s="60">
        <f>D29</f>
        <v>3190</v>
      </c>
      <c r="E30" s="72">
        <f>E26</f>
        <v>350</v>
      </c>
      <c r="F30" s="72"/>
      <c r="G30" s="72">
        <f>G26</f>
        <v>350</v>
      </c>
      <c r="H30" s="72"/>
      <c r="I30" s="72">
        <f>I26</f>
        <v>350</v>
      </c>
      <c r="J30" s="72"/>
      <c r="K30" s="72">
        <f>K26</f>
        <v>350</v>
      </c>
      <c r="L30" s="72"/>
      <c r="M30" s="60"/>
      <c r="N30" s="78"/>
      <c r="O30" s="78"/>
      <c r="P30" s="198">
        <f t="shared" si="0"/>
        <v>4590</v>
      </c>
    </row>
    <row r="31" spans="1:16" ht="15" customHeight="1">
      <c r="A31" s="78">
        <v>28</v>
      </c>
      <c r="B31" s="76" t="s">
        <v>215</v>
      </c>
      <c r="C31" s="60" t="s">
        <v>85</v>
      </c>
      <c r="D31" s="60"/>
      <c r="E31" s="60">
        <f>20*5</f>
        <v>100</v>
      </c>
      <c r="F31" s="60"/>
      <c r="G31" s="60">
        <f>20*5</f>
        <v>100</v>
      </c>
      <c r="H31" s="60"/>
      <c r="I31" s="60">
        <f>20*5</f>
        <v>100</v>
      </c>
      <c r="J31" s="60"/>
      <c r="K31" s="60">
        <f>20*5</f>
        <v>100</v>
      </c>
      <c r="L31" s="60"/>
      <c r="M31" s="60"/>
      <c r="N31" s="78"/>
      <c r="O31" s="78"/>
      <c r="P31" s="198">
        <f t="shared" si="0"/>
        <v>400</v>
      </c>
    </row>
    <row r="32" spans="1:16">
      <c r="A32" s="81">
        <v>29</v>
      </c>
      <c r="B32" s="82" t="s">
        <v>116</v>
      </c>
      <c r="C32" s="78" t="s">
        <v>18</v>
      </c>
      <c r="D32" s="78">
        <v>20</v>
      </c>
      <c r="E32" s="78">
        <v>4</v>
      </c>
      <c r="F32" s="78"/>
      <c r="G32" s="78">
        <v>4</v>
      </c>
      <c r="H32" s="78"/>
      <c r="I32" s="78">
        <v>4</v>
      </c>
      <c r="J32" s="78"/>
      <c r="K32" s="78">
        <v>4</v>
      </c>
      <c r="L32" s="78"/>
      <c r="M32" s="78"/>
      <c r="N32" s="78"/>
      <c r="O32" s="78"/>
      <c r="P32" s="198">
        <f t="shared" si="0"/>
        <v>36</v>
      </c>
    </row>
    <row r="33" spans="1:16">
      <c r="A33" s="81">
        <v>30</v>
      </c>
      <c r="B33" s="82" t="s">
        <v>117</v>
      </c>
      <c r="C33" s="78" t="s">
        <v>18</v>
      </c>
      <c r="D33" s="78">
        <v>10</v>
      </c>
      <c r="E33" s="78">
        <v>5</v>
      </c>
      <c r="F33" s="78"/>
      <c r="G33" s="78">
        <v>5</v>
      </c>
      <c r="H33" s="78"/>
      <c r="I33" s="78">
        <v>5</v>
      </c>
      <c r="J33" s="78"/>
      <c r="K33" s="78">
        <v>5</v>
      </c>
      <c r="L33" s="78"/>
      <c r="M33" s="78"/>
      <c r="N33" s="78"/>
      <c r="O33" s="78"/>
      <c r="P33" s="198">
        <f t="shared" si="0"/>
        <v>30</v>
      </c>
    </row>
    <row r="34" spans="1:16" s="1" customFormat="1">
      <c r="A34" s="81">
        <v>31</v>
      </c>
      <c r="B34" s="76" t="s">
        <v>230</v>
      </c>
      <c r="C34" s="78" t="s">
        <v>142</v>
      </c>
      <c r="D34" s="78"/>
      <c r="E34" s="78">
        <f>300*0.25</f>
        <v>75</v>
      </c>
      <c r="F34" s="78"/>
      <c r="G34" s="78">
        <f>300*0.25</f>
        <v>75</v>
      </c>
      <c r="H34" s="78"/>
      <c r="I34" s="78">
        <f>300*0.25</f>
        <v>75</v>
      </c>
      <c r="J34" s="78"/>
      <c r="K34" s="78">
        <f>300*0.25</f>
        <v>75</v>
      </c>
      <c r="L34" s="78"/>
      <c r="M34" s="78"/>
      <c r="N34" s="78"/>
      <c r="O34" s="78"/>
      <c r="P34" s="198">
        <f t="shared" si="0"/>
        <v>300</v>
      </c>
    </row>
    <row r="35" spans="1:16">
      <c r="A35" s="78">
        <v>32</v>
      </c>
      <c r="B35" s="76" t="s">
        <v>92</v>
      </c>
      <c r="C35" s="60" t="s">
        <v>85</v>
      </c>
      <c r="D35" s="60">
        <f>375*10</f>
        <v>3750</v>
      </c>
      <c r="E35" s="60">
        <f>201*5</f>
        <v>1005</v>
      </c>
      <c r="F35" s="60"/>
      <c r="G35" s="60">
        <f>201*5</f>
        <v>1005</v>
      </c>
      <c r="H35" s="60"/>
      <c r="I35" s="60">
        <f>201*5</f>
        <v>1005</v>
      </c>
      <c r="J35" s="60"/>
      <c r="K35" s="60">
        <f>201*5</f>
        <v>1005</v>
      </c>
      <c r="L35" s="60"/>
      <c r="M35" s="60"/>
      <c r="N35" s="78"/>
      <c r="O35" s="78"/>
      <c r="P35" s="198">
        <f t="shared" si="0"/>
        <v>7770</v>
      </c>
    </row>
    <row r="36" spans="1:16" s="1" customFormat="1">
      <c r="A36" s="78">
        <v>33</v>
      </c>
      <c r="B36" s="76" t="s">
        <v>231</v>
      </c>
      <c r="C36" s="60" t="s">
        <v>38</v>
      </c>
      <c r="D36" s="60"/>
      <c r="E36" s="60"/>
      <c r="F36" s="60"/>
      <c r="G36" s="60"/>
      <c r="H36" s="60"/>
      <c r="I36" s="60"/>
      <c r="J36" s="60"/>
      <c r="K36" s="60"/>
      <c r="L36" s="60"/>
      <c r="M36" s="60"/>
      <c r="N36" s="78"/>
      <c r="O36" s="78"/>
      <c r="P36" s="198">
        <f t="shared" si="0"/>
        <v>0</v>
      </c>
    </row>
    <row r="37" spans="1:16" s="1" customFormat="1">
      <c r="A37" s="78">
        <v>34</v>
      </c>
      <c r="B37" s="76" t="s">
        <v>232</v>
      </c>
      <c r="C37" s="60" t="s">
        <v>85</v>
      </c>
      <c r="D37" s="60"/>
      <c r="E37" s="60"/>
      <c r="F37" s="60"/>
      <c r="G37" s="60"/>
      <c r="H37" s="60"/>
      <c r="I37" s="60"/>
      <c r="J37" s="60"/>
      <c r="K37" s="60"/>
      <c r="L37" s="60"/>
      <c r="M37" s="60"/>
      <c r="N37" s="78"/>
      <c r="O37" s="78">
        <f>O38</f>
        <v>9392</v>
      </c>
      <c r="P37" s="198">
        <f t="shared" si="0"/>
        <v>9392</v>
      </c>
    </row>
    <row r="38" spans="1:16" s="1" customFormat="1">
      <c r="A38" s="81">
        <v>35</v>
      </c>
      <c r="B38" s="82" t="s">
        <v>221</v>
      </c>
      <c r="C38" s="78" t="s">
        <v>85</v>
      </c>
      <c r="D38" s="78"/>
      <c r="E38" s="78"/>
      <c r="F38" s="78"/>
      <c r="G38" s="78"/>
      <c r="H38" s="78"/>
      <c r="I38" s="78"/>
      <c r="J38" s="78"/>
      <c r="K38" s="78"/>
      <c r="L38" s="78"/>
      <c r="M38" s="78"/>
      <c r="N38" s="78"/>
      <c r="O38" s="78">
        <f>1174*8</f>
        <v>9392</v>
      </c>
      <c r="P38" s="198">
        <f t="shared" si="0"/>
        <v>9392</v>
      </c>
    </row>
    <row r="39" spans="1:16" s="1" customFormat="1">
      <c r="A39" s="81">
        <v>37</v>
      </c>
      <c r="B39" s="76" t="s">
        <v>236</v>
      </c>
      <c r="C39" s="78" t="s">
        <v>142</v>
      </c>
      <c r="D39" s="78"/>
      <c r="E39" s="78"/>
      <c r="F39" s="78"/>
      <c r="G39" s="78"/>
      <c r="H39" s="78"/>
      <c r="I39" s="78"/>
      <c r="J39" s="78"/>
      <c r="K39" s="78"/>
      <c r="L39" s="78"/>
      <c r="M39" s="78"/>
      <c r="N39" s="78"/>
      <c r="O39" s="78"/>
      <c r="P39" s="198">
        <f t="shared" si="0"/>
        <v>0</v>
      </c>
    </row>
    <row r="40" spans="1:16" s="1" customFormat="1">
      <c r="A40" s="81">
        <v>38</v>
      </c>
      <c r="B40" s="76" t="s">
        <v>237</v>
      </c>
      <c r="C40" s="78" t="s">
        <v>26</v>
      </c>
      <c r="D40" s="78"/>
      <c r="E40" s="78"/>
      <c r="F40" s="78"/>
      <c r="G40" s="78"/>
      <c r="H40" s="78"/>
      <c r="I40" s="78"/>
      <c r="J40" s="78"/>
      <c r="K40" s="78"/>
      <c r="L40" s="78"/>
      <c r="M40" s="78"/>
      <c r="N40" s="78"/>
      <c r="O40" s="78"/>
      <c r="P40" s="198">
        <f t="shared" si="0"/>
        <v>0</v>
      </c>
    </row>
    <row r="41" spans="1:16" s="1" customFormat="1">
      <c r="A41" s="81">
        <v>39</v>
      </c>
      <c r="B41" s="76" t="s">
        <v>238</v>
      </c>
      <c r="C41" s="78" t="s">
        <v>26</v>
      </c>
      <c r="D41" s="78"/>
      <c r="E41" s="78"/>
      <c r="F41" s="78"/>
      <c r="G41" s="78"/>
      <c r="H41" s="78"/>
      <c r="I41" s="78"/>
      <c r="J41" s="78"/>
      <c r="K41" s="78"/>
      <c r="L41" s="78"/>
      <c r="M41" s="78"/>
      <c r="N41" s="78"/>
      <c r="O41" s="78"/>
      <c r="P41" s="198">
        <f t="shared" si="0"/>
        <v>0</v>
      </c>
    </row>
    <row r="42" spans="1:16" s="1" customFormat="1">
      <c r="A42" s="81">
        <v>40</v>
      </c>
      <c r="B42" s="76" t="s">
        <v>239</v>
      </c>
      <c r="C42" s="78" t="s">
        <v>142</v>
      </c>
      <c r="D42" s="78"/>
      <c r="E42" s="78"/>
      <c r="F42" s="78"/>
      <c r="G42" s="78"/>
      <c r="H42" s="78"/>
      <c r="I42" s="78"/>
      <c r="J42" s="78"/>
      <c r="K42" s="78"/>
      <c r="L42" s="78"/>
      <c r="M42" s="78"/>
      <c r="N42" s="78"/>
      <c r="O42" s="78"/>
      <c r="P42" s="198">
        <f t="shared" si="0"/>
        <v>0</v>
      </c>
    </row>
    <row r="43" spans="1:16" s="1" customFormat="1">
      <c r="A43" s="81">
        <v>41</v>
      </c>
      <c r="B43" s="76" t="s">
        <v>240</v>
      </c>
      <c r="C43" s="78" t="s">
        <v>142</v>
      </c>
      <c r="D43" s="78"/>
      <c r="E43" s="78"/>
      <c r="F43" s="78"/>
      <c r="G43" s="78"/>
      <c r="H43" s="78"/>
      <c r="I43" s="78"/>
      <c r="J43" s="78"/>
      <c r="K43" s="78"/>
      <c r="L43" s="78"/>
      <c r="M43" s="78"/>
      <c r="N43" s="78"/>
      <c r="O43" s="78"/>
      <c r="P43" s="198">
        <f t="shared" si="0"/>
        <v>0</v>
      </c>
    </row>
    <row r="44" spans="1:16" s="1" customFormat="1">
      <c r="A44" s="81">
        <v>42</v>
      </c>
      <c r="B44" s="76" t="s">
        <v>110</v>
      </c>
      <c r="C44" s="78" t="s">
        <v>85</v>
      </c>
      <c r="D44" s="78"/>
      <c r="E44" s="78"/>
      <c r="F44" s="78"/>
      <c r="G44" s="78"/>
      <c r="H44" s="78"/>
      <c r="I44" s="78"/>
      <c r="J44" s="78"/>
      <c r="K44" s="78"/>
      <c r="L44" s="78"/>
      <c r="M44" s="78"/>
      <c r="N44" s="78">
        <v>144</v>
      </c>
      <c r="O44" s="78"/>
      <c r="P44" s="198">
        <f t="shared" si="0"/>
        <v>144</v>
      </c>
    </row>
    <row r="45" spans="1:16" s="1" customFormat="1">
      <c r="A45" s="81">
        <v>43</v>
      </c>
      <c r="B45" s="76" t="s">
        <v>108</v>
      </c>
      <c r="C45" s="78" t="s">
        <v>85</v>
      </c>
      <c r="D45" s="78">
        <f>D16/2</f>
        <v>360</v>
      </c>
      <c r="E45" s="78"/>
      <c r="F45" s="78"/>
      <c r="G45" s="78"/>
      <c r="H45" s="78"/>
      <c r="I45" s="78"/>
      <c r="J45" s="78"/>
      <c r="K45" s="78"/>
      <c r="L45" s="78"/>
      <c r="M45" s="78"/>
      <c r="N45" s="78">
        <v>320</v>
      </c>
      <c r="O45" s="78"/>
      <c r="P45" s="198">
        <f t="shared" si="0"/>
        <v>680</v>
      </c>
    </row>
    <row r="46" spans="1:16" s="1" customFormat="1">
      <c r="A46" s="81">
        <v>44</v>
      </c>
      <c r="B46" s="76" t="s">
        <v>346</v>
      </c>
      <c r="C46" s="78" t="s">
        <v>38</v>
      </c>
      <c r="D46" s="78"/>
      <c r="E46" s="78"/>
      <c r="F46" s="78"/>
      <c r="G46" s="78"/>
      <c r="H46" s="78"/>
      <c r="I46" s="78"/>
      <c r="J46" s="78"/>
      <c r="K46" s="78"/>
      <c r="L46" s="78"/>
      <c r="M46" s="78">
        <f>(320/3)*3</f>
        <v>320</v>
      </c>
      <c r="N46" s="78"/>
      <c r="O46" s="78"/>
      <c r="P46" s="198">
        <f t="shared" si="0"/>
        <v>320</v>
      </c>
    </row>
    <row r="47" spans="1:16" s="1" customFormat="1">
      <c r="A47" s="81">
        <v>45</v>
      </c>
      <c r="B47" s="76" t="s">
        <v>347</v>
      </c>
      <c r="C47" s="78" t="s">
        <v>38</v>
      </c>
      <c r="D47" s="78"/>
      <c r="E47" s="78"/>
      <c r="F47" s="78"/>
      <c r="G47" s="78"/>
      <c r="H47" s="78"/>
      <c r="I47" s="78"/>
      <c r="J47" s="78"/>
      <c r="K47" s="78"/>
      <c r="L47" s="78"/>
      <c r="M47" s="78">
        <f>320*3</f>
        <v>960</v>
      </c>
      <c r="N47" s="78"/>
      <c r="O47" s="78"/>
      <c r="P47" s="198">
        <f t="shared" si="0"/>
        <v>960</v>
      </c>
    </row>
    <row r="48" spans="1:16" s="1" customFormat="1">
      <c r="A48" s="81">
        <v>46</v>
      </c>
      <c r="B48" s="76" t="s">
        <v>358</v>
      </c>
      <c r="C48" s="78" t="s">
        <v>357</v>
      </c>
      <c r="D48" s="78"/>
      <c r="E48" s="78"/>
      <c r="F48" s="78"/>
      <c r="G48" s="78"/>
      <c r="H48" s="78"/>
      <c r="I48" s="78"/>
      <c r="J48" s="78"/>
      <c r="K48" s="78"/>
      <c r="L48" s="78"/>
      <c r="M48" s="78">
        <f>28000*0.5</f>
        <v>14000</v>
      </c>
      <c r="N48" s="78"/>
      <c r="O48" s="78"/>
      <c r="P48" s="198">
        <f t="shared" si="0"/>
        <v>14000</v>
      </c>
    </row>
    <row r="49" spans="1:16" s="1" customFormat="1">
      <c r="A49" s="81"/>
      <c r="B49" s="76"/>
      <c r="C49" s="78"/>
      <c r="D49" s="78"/>
      <c r="E49" s="78"/>
      <c r="F49" s="78"/>
      <c r="G49" s="78"/>
      <c r="H49" s="78"/>
      <c r="I49" s="78"/>
      <c r="J49" s="78"/>
      <c r="K49" s="78"/>
      <c r="L49" s="78"/>
      <c r="M49" s="78"/>
      <c r="N49" s="78"/>
      <c r="O49" s="78"/>
      <c r="P49" s="198">
        <f t="shared" si="0"/>
        <v>0</v>
      </c>
    </row>
    <row r="50" spans="1:16">
      <c r="A50" s="83" t="s">
        <v>118</v>
      </c>
      <c r="B50" s="144" t="s">
        <v>119</v>
      </c>
      <c r="C50" s="78"/>
      <c r="D50" s="78"/>
      <c r="E50" s="196"/>
      <c r="F50" s="196"/>
      <c r="G50" s="196"/>
      <c r="H50" s="196"/>
      <c r="I50" s="196"/>
      <c r="J50" s="196"/>
      <c r="K50" s="196"/>
      <c r="L50" s="196"/>
      <c r="M50" s="78"/>
      <c r="N50" s="78"/>
      <c r="O50" s="78"/>
      <c r="P50" s="198">
        <f t="shared" si="0"/>
        <v>0</v>
      </c>
    </row>
    <row r="51" spans="1:16" s="1" customFormat="1">
      <c r="A51" s="194">
        <v>1</v>
      </c>
      <c r="B51" s="195" t="s">
        <v>328</v>
      </c>
      <c r="C51" s="78" t="s">
        <v>18</v>
      </c>
      <c r="D51" s="78"/>
      <c r="E51" s="196">
        <v>3</v>
      </c>
      <c r="F51" s="196"/>
      <c r="G51" s="196">
        <v>3</v>
      </c>
      <c r="H51" s="196"/>
      <c r="I51" s="196">
        <v>3</v>
      </c>
      <c r="J51" s="196"/>
      <c r="K51" s="196">
        <v>3</v>
      </c>
      <c r="L51" s="196"/>
      <c r="M51" s="78"/>
      <c r="N51" s="78"/>
      <c r="O51" s="78"/>
      <c r="P51" s="198">
        <f t="shared" si="0"/>
        <v>12</v>
      </c>
    </row>
    <row r="52" spans="1:16" s="1" customFormat="1">
      <c r="A52" s="194">
        <v>2</v>
      </c>
      <c r="B52" s="82" t="s">
        <v>329</v>
      </c>
      <c r="C52" s="78" t="s">
        <v>18</v>
      </c>
      <c r="D52" s="78"/>
      <c r="E52" s="196">
        <v>3</v>
      </c>
      <c r="F52" s="196"/>
      <c r="G52" s="196">
        <v>3</v>
      </c>
      <c r="H52" s="196"/>
      <c r="I52" s="196">
        <v>3</v>
      </c>
      <c r="J52" s="196"/>
      <c r="K52" s="196">
        <v>3</v>
      </c>
      <c r="L52" s="196"/>
      <c r="M52" s="78"/>
      <c r="N52" s="78"/>
      <c r="O52" s="78"/>
      <c r="P52" s="198">
        <f t="shared" si="0"/>
        <v>12</v>
      </c>
    </row>
    <row r="53" spans="1:16" s="1" customFormat="1">
      <c r="A53" s="194">
        <v>3</v>
      </c>
      <c r="B53" s="82" t="s">
        <v>330</v>
      </c>
      <c r="C53" s="78" t="s">
        <v>18</v>
      </c>
      <c r="D53" s="78"/>
      <c r="E53" s="196">
        <v>15</v>
      </c>
      <c r="F53" s="196"/>
      <c r="G53" s="196">
        <v>15</v>
      </c>
      <c r="H53" s="196"/>
      <c r="I53" s="196">
        <v>15</v>
      </c>
      <c r="J53" s="196"/>
      <c r="K53" s="196">
        <v>15</v>
      </c>
      <c r="L53" s="196"/>
      <c r="M53" s="78"/>
      <c r="N53" s="78"/>
      <c r="O53" s="78"/>
      <c r="P53" s="198">
        <f t="shared" si="0"/>
        <v>60</v>
      </c>
    </row>
    <row r="54" spans="1:16" s="1" customFormat="1">
      <c r="A54" s="194">
        <v>4</v>
      </c>
      <c r="B54" s="82" t="s">
        <v>331</v>
      </c>
      <c r="C54" s="78" t="s">
        <v>18</v>
      </c>
      <c r="D54" s="78"/>
      <c r="E54" s="196">
        <v>15</v>
      </c>
      <c r="F54" s="196"/>
      <c r="G54" s="196">
        <v>15</v>
      </c>
      <c r="H54" s="196"/>
      <c r="I54" s="196">
        <v>15</v>
      </c>
      <c r="J54" s="196"/>
      <c r="K54" s="196">
        <v>15</v>
      </c>
      <c r="L54" s="196"/>
      <c r="M54" s="78"/>
      <c r="N54" s="78"/>
      <c r="O54" s="78"/>
      <c r="P54" s="198">
        <f t="shared" si="0"/>
        <v>60</v>
      </c>
    </row>
    <row r="55" spans="1:16" s="1" customFormat="1">
      <c r="A55" s="194">
        <v>5</v>
      </c>
      <c r="B55" s="82" t="s">
        <v>332</v>
      </c>
      <c r="C55" s="78" t="s">
        <v>18</v>
      </c>
      <c r="D55" s="78"/>
      <c r="E55" s="196">
        <v>5</v>
      </c>
      <c r="F55" s="196"/>
      <c r="G55" s="196">
        <v>5</v>
      </c>
      <c r="H55" s="196"/>
      <c r="I55" s="196">
        <v>5</v>
      </c>
      <c r="J55" s="196"/>
      <c r="K55" s="196">
        <v>5</v>
      </c>
      <c r="L55" s="196"/>
      <c r="M55" s="78"/>
      <c r="N55" s="78"/>
      <c r="O55" s="78"/>
      <c r="P55" s="198">
        <f t="shared" si="0"/>
        <v>20</v>
      </c>
    </row>
    <row r="56" spans="1:16" s="1" customFormat="1">
      <c r="A56" s="194">
        <v>6</v>
      </c>
      <c r="B56" s="82" t="s">
        <v>127</v>
      </c>
      <c r="C56" s="78" t="s">
        <v>18</v>
      </c>
      <c r="D56" s="78"/>
      <c r="E56" s="196">
        <v>5</v>
      </c>
      <c r="F56" s="196"/>
      <c r="G56" s="196">
        <v>5</v>
      </c>
      <c r="H56" s="196"/>
      <c r="I56" s="196">
        <v>5</v>
      </c>
      <c r="J56" s="196"/>
      <c r="K56" s="196">
        <v>5</v>
      </c>
      <c r="L56" s="196"/>
      <c r="M56" s="78"/>
      <c r="N56" s="78"/>
      <c r="O56" s="78"/>
      <c r="P56" s="198">
        <f t="shared" si="0"/>
        <v>20</v>
      </c>
    </row>
    <row r="57" spans="1:16" s="1" customFormat="1">
      <c r="A57" s="194">
        <v>7</v>
      </c>
      <c r="B57" s="82" t="s">
        <v>120</v>
      </c>
      <c r="C57" s="78" t="s">
        <v>18</v>
      </c>
      <c r="D57" s="78"/>
      <c r="E57" s="196">
        <v>4</v>
      </c>
      <c r="F57" s="196"/>
      <c r="G57" s="196">
        <v>4</v>
      </c>
      <c r="H57" s="196"/>
      <c r="I57" s="196">
        <v>4</v>
      </c>
      <c r="J57" s="196"/>
      <c r="K57" s="196">
        <v>4</v>
      </c>
      <c r="L57" s="196"/>
      <c r="M57" s="78"/>
      <c r="N57" s="78"/>
      <c r="O57" s="78"/>
      <c r="P57" s="198">
        <f t="shared" si="0"/>
        <v>16</v>
      </c>
    </row>
    <row r="58" spans="1:16" s="1" customFormat="1">
      <c r="A58" s="194">
        <v>8</v>
      </c>
      <c r="B58" s="82" t="s">
        <v>124</v>
      </c>
      <c r="C58" s="78" t="s">
        <v>18</v>
      </c>
      <c r="D58" s="78"/>
      <c r="E58" s="196">
        <v>4</v>
      </c>
      <c r="F58" s="196"/>
      <c r="G58" s="196">
        <v>4</v>
      </c>
      <c r="H58" s="196"/>
      <c r="I58" s="196">
        <v>4</v>
      </c>
      <c r="J58" s="196"/>
      <c r="K58" s="196">
        <v>4</v>
      </c>
      <c r="L58" s="196"/>
      <c r="M58" s="78"/>
      <c r="N58" s="78"/>
      <c r="O58" s="78"/>
      <c r="P58" s="198">
        <f t="shared" si="0"/>
        <v>16</v>
      </c>
    </row>
    <row r="59" spans="1:16" s="1" customFormat="1">
      <c r="A59" s="194">
        <v>9</v>
      </c>
      <c r="B59" s="82" t="s">
        <v>125</v>
      </c>
      <c r="C59" s="78" t="s">
        <v>18</v>
      </c>
      <c r="D59" s="78"/>
      <c r="E59" s="196">
        <v>4</v>
      </c>
      <c r="F59" s="196"/>
      <c r="G59" s="196">
        <v>4</v>
      </c>
      <c r="H59" s="196"/>
      <c r="I59" s="196">
        <v>4</v>
      </c>
      <c r="J59" s="196"/>
      <c r="K59" s="196">
        <v>4</v>
      </c>
      <c r="L59" s="196"/>
      <c r="M59" s="78"/>
      <c r="N59" s="78"/>
      <c r="O59" s="78"/>
      <c r="P59" s="198">
        <f t="shared" si="0"/>
        <v>16</v>
      </c>
    </row>
    <row r="60" spans="1:16" s="1" customFormat="1">
      <c r="A60" s="194">
        <v>10</v>
      </c>
      <c r="B60" s="82" t="s">
        <v>333</v>
      </c>
      <c r="C60" s="78" t="s">
        <v>18</v>
      </c>
      <c r="D60" s="78"/>
      <c r="E60" s="196">
        <v>1</v>
      </c>
      <c r="F60" s="196"/>
      <c r="G60" s="196">
        <v>1</v>
      </c>
      <c r="H60" s="196"/>
      <c r="I60" s="196">
        <v>1</v>
      </c>
      <c r="J60" s="196"/>
      <c r="K60" s="196">
        <v>1</v>
      </c>
      <c r="L60" s="196"/>
      <c r="M60" s="78"/>
      <c r="N60" s="78"/>
      <c r="O60" s="78"/>
      <c r="P60" s="198">
        <f t="shared" si="0"/>
        <v>4</v>
      </c>
    </row>
    <row r="61" spans="1:16" s="1" customFormat="1">
      <c r="A61" s="194">
        <v>11</v>
      </c>
      <c r="B61" s="82" t="s">
        <v>334</v>
      </c>
      <c r="C61" s="78" t="s">
        <v>18</v>
      </c>
      <c r="D61" s="78"/>
      <c r="E61" s="196">
        <v>1</v>
      </c>
      <c r="F61" s="196"/>
      <c r="G61" s="196">
        <v>1</v>
      </c>
      <c r="H61" s="196"/>
      <c r="I61" s="196">
        <v>1</v>
      </c>
      <c r="J61" s="196"/>
      <c r="K61" s="196">
        <v>1</v>
      </c>
      <c r="L61" s="196"/>
      <c r="M61" s="78"/>
      <c r="N61" s="78"/>
      <c r="O61" s="78"/>
      <c r="P61" s="198">
        <f t="shared" si="0"/>
        <v>4</v>
      </c>
    </row>
    <row r="62" spans="1:16" s="1" customFormat="1">
      <c r="A62" s="194">
        <v>12</v>
      </c>
      <c r="B62" s="82" t="s">
        <v>123</v>
      </c>
      <c r="C62" s="78" t="s">
        <v>18</v>
      </c>
      <c r="D62" s="78"/>
      <c r="E62" s="196">
        <v>4</v>
      </c>
      <c r="F62" s="196"/>
      <c r="G62" s="196">
        <v>4</v>
      </c>
      <c r="H62" s="196"/>
      <c r="I62" s="196">
        <v>4</v>
      </c>
      <c r="J62" s="196"/>
      <c r="K62" s="196">
        <v>4</v>
      </c>
      <c r="L62" s="196"/>
      <c r="M62" s="78"/>
      <c r="N62" s="78"/>
      <c r="O62" s="78"/>
      <c r="P62" s="198">
        <f t="shared" si="0"/>
        <v>16</v>
      </c>
    </row>
    <row r="63" spans="1:16" s="1" customFormat="1">
      <c r="A63" s="194">
        <v>13</v>
      </c>
      <c r="B63" s="82" t="s">
        <v>126</v>
      </c>
      <c r="C63" s="78" t="s">
        <v>18</v>
      </c>
      <c r="D63" s="78"/>
      <c r="E63" s="196">
        <v>4</v>
      </c>
      <c r="F63" s="196"/>
      <c r="G63" s="196">
        <v>4</v>
      </c>
      <c r="H63" s="196"/>
      <c r="I63" s="196">
        <v>4</v>
      </c>
      <c r="J63" s="196"/>
      <c r="K63" s="196">
        <v>4</v>
      </c>
      <c r="L63" s="196"/>
      <c r="M63" s="78"/>
      <c r="N63" s="78"/>
      <c r="O63" s="78"/>
      <c r="P63" s="198">
        <f t="shared" si="0"/>
        <v>16</v>
      </c>
    </row>
    <row r="64" spans="1:16" s="1" customFormat="1">
      <c r="A64" s="194">
        <v>14</v>
      </c>
      <c r="B64" s="82" t="s">
        <v>335</v>
      </c>
      <c r="C64" s="78" t="s">
        <v>18</v>
      </c>
      <c r="D64" s="78"/>
      <c r="E64" s="196">
        <v>4</v>
      </c>
      <c r="F64" s="196"/>
      <c r="G64" s="196">
        <v>4</v>
      </c>
      <c r="H64" s="196"/>
      <c r="I64" s="196">
        <v>4</v>
      </c>
      <c r="J64" s="196"/>
      <c r="K64" s="196">
        <v>4</v>
      </c>
      <c r="L64" s="196"/>
      <c r="M64" s="78"/>
      <c r="N64" s="78"/>
      <c r="O64" s="78"/>
      <c r="P64" s="198">
        <f t="shared" si="0"/>
        <v>16</v>
      </c>
    </row>
    <row r="65" spans="1:16" s="1" customFormat="1">
      <c r="A65" s="194">
        <v>15</v>
      </c>
      <c r="B65" s="82" t="s">
        <v>140</v>
      </c>
      <c r="C65" s="78" t="s">
        <v>18</v>
      </c>
      <c r="D65" s="78"/>
      <c r="E65" s="196">
        <v>2</v>
      </c>
      <c r="F65" s="196"/>
      <c r="G65" s="196">
        <v>2</v>
      </c>
      <c r="H65" s="196"/>
      <c r="I65" s="196">
        <v>2</v>
      </c>
      <c r="J65" s="196"/>
      <c r="K65" s="196">
        <v>2</v>
      </c>
      <c r="L65" s="196"/>
      <c r="M65" s="78"/>
      <c r="N65" s="78"/>
      <c r="O65" s="78"/>
      <c r="P65" s="198">
        <f t="shared" si="0"/>
        <v>8</v>
      </c>
    </row>
    <row r="66" spans="1:16" s="1" customFormat="1">
      <c r="A66" s="194">
        <v>16</v>
      </c>
      <c r="B66" s="82" t="s">
        <v>336</v>
      </c>
      <c r="C66" s="78" t="s">
        <v>18</v>
      </c>
      <c r="D66" s="78"/>
      <c r="E66" s="196">
        <v>1</v>
      </c>
      <c r="F66" s="196"/>
      <c r="G66" s="196">
        <v>1</v>
      </c>
      <c r="H66" s="196"/>
      <c r="I66" s="196">
        <v>1</v>
      </c>
      <c r="J66" s="196"/>
      <c r="K66" s="196">
        <v>1</v>
      </c>
      <c r="L66" s="196"/>
      <c r="M66" s="78"/>
      <c r="N66" s="78"/>
      <c r="O66" s="78"/>
      <c r="P66" s="198">
        <f t="shared" si="0"/>
        <v>4</v>
      </c>
    </row>
    <row r="67" spans="1:16" s="1" customFormat="1">
      <c r="A67" s="194"/>
      <c r="B67" s="144" t="s">
        <v>337</v>
      </c>
      <c r="C67" s="78"/>
      <c r="D67" s="78"/>
      <c r="E67" s="196"/>
      <c r="F67" s="196"/>
      <c r="G67" s="196"/>
      <c r="H67" s="196"/>
      <c r="I67" s="196"/>
      <c r="J67" s="196"/>
      <c r="K67" s="196"/>
      <c r="L67" s="196"/>
      <c r="M67" s="78"/>
      <c r="N67" s="78"/>
      <c r="O67" s="78"/>
      <c r="P67" s="198">
        <f t="shared" si="0"/>
        <v>0</v>
      </c>
    </row>
    <row r="68" spans="1:16" s="1" customFormat="1">
      <c r="A68" s="194">
        <v>17</v>
      </c>
      <c r="B68" s="82" t="s">
        <v>338</v>
      </c>
      <c r="C68" s="78" t="s">
        <v>38</v>
      </c>
      <c r="D68" s="78"/>
      <c r="E68" s="196">
        <v>50</v>
      </c>
      <c r="F68" s="196"/>
      <c r="G68" s="196">
        <v>50</v>
      </c>
      <c r="H68" s="196"/>
      <c r="I68" s="196">
        <v>50</v>
      </c>
      <c r="J68" s="196"/>
      <c r="K68" s="196">
        <v>50</v>
      </c>
      <c r="L68" s="196"/>
      <c r="M68" s="78"/>
      <c r="N68" s="78"/>
      <c r="O68" s="78"/>
      <c r="P68" s="198">
        <f t="shared" si="0"/>
        <v>200</v>
      </c>
    </row>
    <row r="69" spans="1:16" s="1" customFormat="1">
      <c r="A69" s="194">
        <v>18</v>
      </c>
      <c r="B69" s="82" t="s">
        <v>339</v>
      </c>
      <c r="C69" s="78" t="s">
        <v>38</v>
      </c>
      <c r="D69" s="78"/>
      <c r="E69" s="196">
        <v>150</v>
      </c>
      <c r="F69" s="196"/>
      <c r="G69" s="196">
        <v>150</v>
      </c>
      <c r="H69" s="196"/>
      <c r="I69" s="196">
        <v>200</v>
      </c>
      <c r="J69" s="196"/>
      <c r="K69" s="196">
        <v>200</v>
      </c>
      <c r="L69" s="196"/>
      <c r="M69" s="78"/>
      <c r="N69" s="78"/>
      <c r="O69" s="78"/>
      <c r="P69" s="198">
        <f t="shared" ref="P69:P87" si="1">SUM(D69:O69)</f>
        <v>700</v>
      </c>
    </row>
    <row r="70" spans="1:16" s="1" customFormat="1">
      <c r="A70" s="194">
        <v>19</v>
      </c>
      <c r="B70" s="82" t="s">
        <v>340</v>
      </c>
      <c r="C70" s="78" t="s">
        <v>38</v>
      </c>
      <c r="D70" s="78"/>
      <c r="E70" s="196">
        <v>150</v>
      </c>
      <c r="F70" s="196"/>
      <c r="G70" s="196">
        <v>150</v>
      </c>
      <c r="H70" s="196"/>
      <c r="I70" s="196">
        <v>200</v>
      </c>
      <c r="J70" s="196"/>
      <c r="K70" s="196">
        <v>200</v>
      </c>
      <c r="L70" s="196"/>
      <c r="M70" s="78"/>
      <c r="N70" s="78"/>
      <c r="O70" s="78"/>
      <c r="P70" s="198">
        <f t="shared" si="1"/>
        <v>700</v>
      </c>
    </row>
    <row r="71" spans="1:16" s="1" customFormat="1">
      <c r="A71" s="194">
        <v>20</v>
      </c>
      <c r="B71" s="82" t="s">
        <v>341</v>
      </c>
      <c r="C71" s="78" t="s">
        <v>38</v>
      </c>
      <c r="D71" s="78"/>
      <c r="E71" s="196">
        <v>200</v>
      </c>
      <c r="F71" s="196"/>
      <c r="G71" s="196">
        <v>200</v>
      </c>
      <c r="H71" s="196"/>
      <c r="I71" s="196">
        <v>200</v>
      </c>
      <c r="J71" s="196"/>
      <c r="K71" s="196">
        <v>200</v>
      </c>
      <c r="L71" s="196"/>
      <c r="M71" s="78"/>
      <c r="N71" s="78"/>
      <c r="O71" s="78"/>
      <c r="P71" s="198">
        <f t="shared" si="1"/>
        <v>800</v>
      </c>
    </row>
    <row r="72" spans="1:16" s="1" customFormat="1">
      <c r="A72" s="194">
        <v>21</v>
      </c>
      <c r="B72" s="82" t="s">
        <v>342</v>
      </c>
      <c r="C72" s="78" t="s">
        <v>38</v>
      </c>
      <c r="D72" s="78"/>
      <c r="E72" s="196">
        <v>200</v>
      </c>
      <c r="F72" s="196"/>
      <c r="G72" s="196">
        <v>200</v>
      </c>
      <c r="H72" s="196"/>
      <c r="I72" s="196">
        <v>200</v>
      </c>
      <c r="J72" s="196"/>
      <c r="K72" s="196">
        <v>200</v>
      </c>
      <c r="L72" s="196"/>
      <c r="M72" s="78"/>
      <c r="N72" s="78"/>
      <c r="O72" s="78"/>
      <c r="P72" s="198">
        <f t="shared" si="1"/>
        <v>800</v>
      </c>
    </row>
    <row r="73" spans="1:16" s="1" customFormat="1">
      <c r="A73" s="194">
        <v>22</v>
      </c>
      <c r="B73" s="82" t="s">
        <v>122</v>
      </c>
      <c r="C73" s="78" t="s">
        <v>18</v>
      </c>
      <c r="D73" s="78"/>
      <c r="E73" s="196">
        <v>10</v>
      </c>
      <c r="F73" s="196"/>
      <c r="G73" s="196">
        <v>10</v>
      </c>
      <c r="H73" s="196"/>
      <c r="I73" s="196">
        <v>10</v>
      </c>
      <c r="J73" s="196"/>
      <c r="K73" s="196">
        <v>10</v>
      </c>
      <c r="L73" s="196"/>
      <c r="M73" s="78"/>
      <c r="N73" s="78"/>
      <c r="O73" s="78"/>
      <c r="P73" s="198">
        <f t="shared" si="1"/>
        <v>40</v>
      </c>
    </row>
    <row r="74" spans="1:16" s="1" customFormat="1">
      <c r="A74" s="194">
        <v>23</v>
      </c>
      <c r="B74" s="82" t="s">
        <v>343</v>
      </c>
      <c r="C74" s="78" t="s">
        <v>38</v>
      </c>
      <c r="D74" s="78"/>
      <c r="E74" s="196">
        <v>200</v>
      </c>
      <c r="F74" s="196"/>
      <c r="G74" s="196">
        <v>200</v>
      </c>
      <c r="H74" s="196"/>
      <c r="I74" s="196">
        <v>200</v>
      </c>
      <c r="J74" s="196"/>
      <c r="K74" s="196">
        <v>200</v>
      </c>
      <c r="L74" s="196"/>
      <c r="M74" s="78"/>
      <c r="N74" s="78"/>
      <c r="O74" s="78"/>
      <c r="P74" s="198">
        <f t="shared" si="1"/>
        <v>800</v>
      </c>
    </row>
    <row r="75" spans="1:16">
      <c r="A75" s="83" t="s">
        <v>128</v>
      </c>
      <c r="B75" s="144" t="s">
        <v>129</v>
      </c>
      <c r="C75" s="78"/>
      <c r="D75" s="78"/>
      <c r="E75" s="78"/>
      <c r="F75" s="78"/>
      <c r="G75" s="78"/>
      <c r="H75" s="78"/>
      <c r="I75" s="78"/>
      <c r="J75" s="78"/>
      <c r="K75" s="78"/>
      <c r="L75" s="78"/>
      <c r="M75" s="78"/>
      <c r="N75" s="78"/>
      <c r="O75" s="78"/>
      <c r="P75" s="198">
        <f t="shared" si="1"/>
        <v>0</v>
      </c>
    </row>
    <row r="76" spans="1:16">
      <c r="A76" s="78">
        <v>1</v>
      </c>
      <c r="B76" s="82" t="s">
        <v>130</v>
      </c>
      <c r="C76" s="78" t="s">
        <v>18</v>
      </c>
      <c r="D76" s="78"/>
      <c r="E76" s="78">
        <v>9</v>
      </c>
      <c r="F76" s="78"/>
      <c r="G76" s="78">
        <v>9</v>
      </c>
      <c r="H76" s="78"/>
      <c r="I76" s="78">
        <v>9</v>
      </c>
      <c r="J76" s="78"/>
      <c r="K76" s="78">
        <v>9</v>
      </c>
      <c r="L76" s="78"/>
      <c r="M76" s="78"/>
      <c r="N76" s="78"/>
      <c r="O76" s="78"/>
      <c r="P76" s="198">
        <f t="shared" si="1"/>
        <v>36</v>
      </c>
    </row>
    <row r="77" spans="1:16">
      <c r="A77" s="78">
        <v>2</v>
      </c>
      <c r="B77" s="82" t="s">
        <v>3</v>
      </c>
      <c r="C77" s="78" t="s">
        <v>18</v>
      </c>
      <c r="D77" s="78"/>
      <c r="E77" s="78"/>
      <c r="F77" s="78"/>
      <c r="G77" s="78"/>
      <c r="H77" s="78"/>
      <c r="I77" s="78"/>
      <c r="J77" s="78"/>
      <c r="K77" s="78"/>
      <c r="L77" s="78"/>
      <c r="M77" s="78"/>
      <c r="N77" s="78"/>
      <c r="O77" s="78"/>
      <c r="P77" s="198">
        <f t="shared" si="1"/>
        <v>0</v>
      </c>
    </row>
    <row r="78" spans="1:16">
      <c r="A78" s="78">
        <v>3</v>
      </c>
      <c r="B78" s="82" t="s">
        <v>137</v>
      </c>
      <c r="C78" s="78" t="s">
        <v>18</v>
      </c>
      <c r="D78" s="78"/>
      <c r="E78" s="78"/>
      <c r="F78" s="78"/>
      <c r="G78" s="78"/>
      <c r="H78" s="78"/>
      <c r="I78" s="78"/>
      <c r="J78" s="78"/>
      <c r="K78" s="78"/>
      <c r="L78" s="78"/>
      <c r="M78" s="78"/>
      <c r="N78" s="78"/>
      <c r="O78" s="78"/>
      <c r="P78" s="198">
        <f t="shared" si="1"/>
        <v>0</v>
      </c>
    </row>
    <row r="79" spans="1:16">
      <c r="A79" s="78">
        <v>4</v>
      </c>
      <c r="B79" s="82" t="s">
        <v>131</v>
      </c>
      <c r="C79" s="78" t="s">
        <v>18</v>
      </c>
      <c r="D79" s="78"/>
      <c r="E79" s="78">
        <v>5</v>
      </c>
      <c r="F79" s="78"/>
      <c r="G79" s="78">
        <v>5</v>
      </c>
      <c r="H79" s="78"/>
      <c r="I79" s="78">
        <v>5</v>
      </c>
      <c r="J79" s="78"/>
      <c r="K79" s="78">
        <v>5</v>
      </c>
      <c r="L79" s="78"/>
      <c r="M79" s="78"/>
      <c r="N79" s="78"/>
      <c r="O79" s="78"/>
      <c r="P79" s="198">
        <f t="shared" si="1"/>
        <v>20</v>
      </c>
    </row>
    <row r="80" spans="1:16">
      <c r="A80" s="78">
        <v>5</v>
      </c>
      <c r="B80" s="82" t="s">
        <v>132</v>
      </c>
      <c r="C80" s="78" t="s">
        <v>23</v>
      </c>
      <c r="D80" s="78"/>
      <c r="E80" s="78">
        <v>10</v>
      </c>
      <c r="F80" s="78"/>
      <c r="G80" s="78">
        <v>10</v>
      </c>
      <c r="H80" s="78"/>
      <c r="I80" s="78"/>
      <c r="J80" s="78"/>
      <c r="K80" s="78"/>
      <c r="L80" s="78"/>
      <c r="M80" s="78"/>
      <c r="N80" s="78"/>
      <c r="O80" s="78"/>
      <c r="P80" s="198">
        <f t="shared" si="1"/>
        <v>20</v>
      </c>
    </row>
    <row r="81" spans="1:16">
      <c r="A81" s="78">
        <v>6</v>
      </c>
      <c r="B81" s="82" t="s">
        <v>133</v>
      </c>
      <c r="C81" s="78" t="s">
        <v>23</v>
      </c>
      <c r="D81" s="78"/>
      <c r="E81" s="78">
        <v>10</v>
      </c>
      <c r="F81" s="78"/>
      <c r="G81" s="78">
        <v>10</v>
      </c>
      <c r="H81" s="78"/>
      <c r="I81" s="78">
        <v>10</v>
      </c>
      <c r="J81" s="78"/>
      <c r="K81" s="78">
        <v>10</v>
      </c>
      <c r="L81" s="78"/>
      <c r="M81" s="78"/>
      <c r="N81" s="78"/>
      <c r="O81" s="78"/>
      <c r="P81" s="198">
        <f t="shared" si="1"/>
        <v>40</v>
      </c>
    </row>
    <row r="82" spans="1:16">
      <c r="A82" s="78">
        <v>7</v>
      </c>
      <c r="B82" s="82" t="s">
        <v>134</v>
      </c>
      <c r="C82" s="78" t="s">
        <v>26</v>
      </c>
      <c r="D82" s="78"/>
      <c r="E82" s="78">
        <v>15</v>
      </c>
      <c r="F82" s="78"/>
      <c r="G82" s="78">
        <v>15</v>
      </c>
      <c r="H82" s="78"/>
      <c r="I82" s="78">
        <v>15</v>
      </c>
      <c r="J82" s="78"/>
      <c r="K82" s="78">
        <v>15</v>
      </c>
      <c r="L82" s="78"/>
      <c r="M82" s="78"/>
      <c r="N82" s="78"/>
      <c r="O82" s="78"/>
      <c r="P82" s="198">
        <f t="shared" si="1"/>
        <v>60</v>
      </c>
    </row>
    <row r="83" spans="1:16">
      <c r="A83" s="78">
        <v>8</v>
      </c>
      <c r="B83" s="82" t="s">
        <v>135</v>
      </c>
      <c r="C83" s="78" t="s">
        <v>26</v>
      </c>
      <c r="D83" s="78"/>
      <c r="E83" s="78">
        <v>2</v>
      </c>
      <c r="F83" s="78"/>
      <c r="G83" s="78">
        <v>2</v>
      </c>
      <c r="H83" s="78"/>
      <c r="I83" s="78">
        <v>2</v>
      </c>
      <c r="J83" s="78"/>
      <c r="K83" s="78">
        <v>2</v>
      </c>
      <c r="L83" s="78"/>
      <c r="M83" s="78"/>
      <c r="N83" s="78"/>
      <c r="O83" s="78"/>
      <c r="P83" s="198">
        <f t="shared" si="1"/>
        <v>8</v>
      </c>
    </row>
    <row r="84" spans="1:16" s="1" customFormat="1">
      <c r="A84" s="78"/>
      <c r="B84" s="82" t="s">
        <v>200</v>
      </c>
      <c r="C84" s="78" t="s">
        <v>26</v>
      </c>
      <c r="D84" s="78"/>
      <c r="E84" s="78">
        <v>2</v>
      </c>
      <c r="F84" s="78"/>
      <c r="G84" s="78">
        <v>2</v>
      </c>
      <c r="H84" s="78"/>
      <c r="I84" s="78">
        <v>2</v>
      </c>
      <c r="J84" s="78"/>
      <c r="K84" s="78">
        <v>2</v>
      </c>
      <c r="L84" s="78"/>
      <c r="M84" s="78"/>
      <c r="N84" s="78"/>
      <c r="O84" s="78"/>
      <c r="P84" s="198">
        <f t="shared" si="1"/>
        <v>8</v>
      </c>
    </row>
    <row r="85" spans="1:16">
      <c r="A85" s="78">
        <v>9</v>
      </c>
      <c r="B85" s="82" t="s">
        <v>136</v>
      </c>
      <c r="C85" s="78" t="s">
        <v>26</v>
      </c>
      <c r="D85" s="78"/>
      <c r="E85" s="78"/>
      <c r="F85" s="78"/>
      <c r="G85" s="78"/>
      <c r="H85" s="78"/>
      <c r="I85" s="78"/>
      <c r="J85" s="78"/>
      <c r="K85" s="78"/>
      <c r="L85" s="78"/>
      <c r="M85" s="78"/>
      <c r="N85" s="78"/>
      <c r="O85" s="78"/>
      <c r="P85" s="198">
        <f t="shared" si="1"/>
        <v>0</v>
      </c>
    </row>
    <row r="86" spans="1:16">
      <c r="A86" s="78">
        <v>10</v>
      </c>
      <c r="B86" s="82" t="s">
        <v>138</v>
      </c>
      <c r="C86" s="78" t="s">
        <v>26</v>
      </c>
      <c r="D86" s="78"/>
      <c r="E86" s="78"/>
      <c r="F86" s="78"/>
      <c r="G86" s="78"/>
      <c r="H86" s="78"/>
      <c r="I86" s="78"/>
      <c r="J86" s="78"/>
      <c r="K86" s="78"/>
      <c r="L86" s="78"/>
      <c r="M86" s="78"/>
      <c r="N86" s="78"/>
      <c r="O86" s="78"/>
      <c r="P86" s="198">
        <f t="shared" si="1"/>
        <v>0</v>
      </c>
    </row>
    <row r="87" spans="1:16">
      <c r="A87" s="81">
        <v>11</v>
      </c>
      <c r="B87" s="82" t="s">
        <v>139</v>
      </c>
      <c r="C87" s="78" t="s">
        <v>26</v>
      </c>
      <c r="D87" s="78"/>
      <c r="E87" s="78">
        <v>9</v>
      </c>
      <c r="F87" s="78"/>
      <c r="G87" s="78">
        <v>9</v>
      </c>
      <c r="H87" s="78"/>
      <c r="I87" s="78">
        <v>9</v>
      </c>
      <c r="J87" s="78"/>
      <c r="K87" s="78">
        <v>9</v>
      </c>
      <c r="L87" s="78"/>
      <c r="M87" s="78"/>
      <c r="P87" s="198">
        <f t="shared" si="1"/>
        <v>36</v>
      </c>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H74"/>
  <sheetViews>
    <sheetView view="pageBreakPreview" topLeftCell="A67" zoomScaleSheetLayoutView="100" workbookViewId="0">
      <selection activeCell="H67" sqref="H67"/>
    </sheetView>
  </sheetViews>
  <sheetFormatPr defaultRowHeight="15"/>
  <cols>
    <col min="1" max="1" width="5.140625" style="20" customWidth="1"/>
    <col min="2" max="2" width="40.7109375" style="20" customWidth="1"/>
    <col min="3" max="3" width="7.5703125" style="20" customWidth="1"/>
    <col min="4" max="4" width="9.140625" style="20"/>
    <col min="5" max="5" width="9.85546875" style="20" customWidth="1"/>
    <col min="6" max="6" width="12.5703125" style="20" customWidth="1"/>
    <col min="7" max="8" width="9.140625" style="20"/>
  </cols>
  <sheetData>
    <row r="1" spans="1:8" ht="18">
      <c r="A1" s="333" t="s">
        <v>424</v>
      </c>
      <c r="B1" s="333"/>
      <c r="C1" s="333"/>
      <c r="D1" s="333"/>
      <c r="E1" s="333"/>
      <c r="F1" s="333"/>
    </row>
    <row r="2" spans="1:8" ht="18">
      <c r="A2" s="333" t="s">
        <v>5</v>
      </c>
      <c r="B2" s="333"/>
      <c r="C2" s="333"/>
      <c r="D2" s="333"/>
      <c r="E2" s="333"/>
      <c r="F2" s="333"/>
    </row>
    <row r="3" spans="1:8" ht="18">
      <c r="A3" s="333" t="s">
        <v>37</v>
      </c>
      <c r="B3" s="333"/>
      <c r="C3" s="333"/>
      <c r="D3" s="333"/>
      <c r="E3" s="333"/>
      <c r="F3" s="333"/>
    </row>
    <row r="4" spans="1:8" ht="18">
      <c r="A4" s="333" t="s">
        <v>6</v>
      </c>
      <c r="B4" s="333"/>
      <c r="C4" s="333"/>
      <c r="D4" s="333"/>
      <c r="E4" s="333"/>
      <c r="F4" s="333"/>
    </row>
    <row r="5" spans="1:8" ht="18" customHeight="1">
      <c r="A5" s="333" t="s">
        <v>354</v>
      </c>
      <c r="B5" s="333"/>
      <c r="C5" s="333"/>
      <c r="D5" s="333"/>
      <c r="E5" s="333"/>
      <c r="F5" s="333"/>
    </row>
    <row r="6" spans="1:8">
      <c r="A6" s="377"/>
      <c r="B6" s="377"/>
      <c r="C6" s="377"/>
      <c r="D6" s="377"/>
      <c r="E6" s="377"/>
      <c r="F6" s="377"/>
    </row>
    <row r="7" spans="1:8">
      <c r="A7" s="30"/>
      <c r="B7" s="30"/>
      <c r="C7" s="30"/>
      <c r="D7" s="30"/>
      <c r="E7" s="30"/>
      <c r="F7" s="30"/>
    </row>
    <row r="8" spans="1:8">
      <c r="A8" s="21" t="s">
        <v>7</v>
      </c>
      <c r="B8" s="358" t="s">
        <v>8</v>
      </c>
      <c r="C8" s="358"/>
      <c r="D8" s="358"/>
      <c r="E8" s="358"/>
      <c r="F8" s="358"/>
    </row>
    <row r="9" spans="1:8" ht="15.75">
      <c r="A9" s="359" t="s">
        <v>9</v>
      </c>
      <c r="B9" s="359"/>
      <c r="C9" s="359"/>
      <c r="D9" s="359"/>
      <c r="E9" s="359"/>
      <c r="F9" s="359"/>
    </row>
    <row r="10" spans="1:8">
      <c r="A10" s="361" t="s">
        <v>10</v>
      </c>
      <c r="B10" s="361" t="s">
        <v>11</v>
      </c>
      <c r="C10" s="361" t="s">
        <v>12</v>
      </c>
      <c r="D10" s="376" t="s">
        <v>13</v>
      </c>
      <c r="E10" s="22" t="s">
        <v>14</v>
      </c>
      <c r="F10" s="363" t="s">
        <v>15</v>
      </c>
    </row>
    <row r="11" spans="1:8">
      <c r="A11" s="361"/>
      <c r="B11" s="361"/>
      <c r="C11" s="361"/>
      <c r="D11" s="376"/>
      <c r="E11" s="23" t="s">
        <v>16</v>
      </c>
      <c r="F11" s="364"/>
    </row>
    <row r="12" spans="1:8" s="1" customFormat="1" ht="79.5" customHeight="1">
      <c r="A12" s="361">
        <v>1</v>
      </c>
      <c r="B12" s="97" t="s">
        <v>204</v>
      </c>
      <c r="C12" s="98"/>
      <c r="D12" s="99"/>
      <c r="E12" s="106"/>
      <c r="F12" s="134"/>
      <c r="G12" s="20"/>
      <c r="H12" s="20"/>
    </row>
    <row r="13" spans="1:8" s="1" customFormat="1">
      <c r="A13" s="361"/>
      <c r="B13" s="97" t="s">
        <v>205</v>
      </c>
      <c r="C13" s="99" t="s">
        <v>206</v>
      </c>
      <c r="D13" s="113">
        <f>'N.W.C(M.S) 1'!P4</f>
        <v>9370</v>
      </c>
      <c r="E13" s="106">
        <v>3176.25</v>
      </c>
      <c r="F13" s="134">
        <f>D13*E13/1000</f>
        <v>29761.462500000001</v>
      </c>
      <c r="G13" s="20"/>
      <c r="H13" s="20"/>
    </row>
    <row r="14" spans="1:8" s="1" customFormat="1" ht="62.25" customHeight="1">
      <c r="A14" s="363">
        <v>2</v>
      </c>
      <c r="B14" s="101" t="s">
        <v>207</v>
      </c>
      <c r="C14" s="109"/>
      <c r="D14" s="121"/>
      <c r="E14" s="102"/>
      <c r="F14" s="111"/>
      <c r="G14" s="20"/>
      <c r="H14" s="20"/>
    </row>
    <row r="15" spans="1:8" s="1" customFormat="1">
      <c r="A15" s="364"/>
      <c r="B15" s="92" t="s">
        <v>208</v>
      </c>
      <c r="C15" s="94" t="s">
        <v>195</v>
      </c>
      <c r="D15" s="171">
        <f>'N.W.C(M.S) 1'!P5</f>
        <v>1205</v>
      </c>
      <c r="E15" s="107">
        <v>11288.75</v>
      </c>
      <c r="F15" s="136">
        <f>D15*E15/100</f>
        <v>136029.4375</v>
      </c>
      <c r="G15" s="20"/>
      <c r="H15" s="20"/>
    </row>
    <row r="16" spans="1:8" s="1" customFormat="1" ht="54" customHeight="1">
      <c r="A16" s="86">
        <v>3</v>
      </c>
      <c r="B16" s="101" t="s">
        <v>209</v>
      </c>
      <c r="C16" s="109" t="s">
        <v>206</v>
      </c>
      <c r="D16" s="121">
        <f>'N.W.C(M.S) 1'!P6</f>
        <v>4400</v>
      </c>
      <c r="E16" s="122">
        <v>3630</v>
      </c>
      <c r="F16" s="135">
        <f>D16*E16/1000</f>
        <v>15972</v>
      </c>
      <c r="G16" s="20"/>
      <c r="H16" s="20"/>
    </row>
    <row r="17" spans="1:8" s="1" customFormat="1" ht="89.25">
      <c r="A17" s="363">
        <v>4</v>
      </c>
      <c r="B17" s="114" t="s">
        <v>187</v>
      </c>
      <c r="C17" s="365"/>
      <c r="D17" s="367"/>
      <c r="E17" s="369"/>
      <c r="F17" s="374"/>
      <c r="G17" s="20"/>
      <c r="H17" s="20"/>
    </row>
    <row r="18" spans="1:8" s="1" customFormat="1" ht="52.5" customHeight="1">
      <c r="A18" s="372"/>
      <c r="B18" s="97" t="s">
        <v>188</v>
      </c>
      <c r="C18" s="366"/>
      <c r="D18" s="368"/>
      <c r="E18" s="370"/>
      <c r="F18" s="375"/>
      <c r="G18" s="20"/>
      <c r="H18" s="20"/>
    </row>
    <row r="19" spans="1:8" s="1" customFormat="1" ht="51" customHeight="1">
      <c r="A19" s="364"/>
      <c r="B19" s="97" t="s">
        <v>189</v>
      </c>
      <c r="C19" s="99" t="s">
        <v>190</v>
      </c>
      <c r="D19" s="113">
        <f>'N.W.C(M.S) 1'!P7</f>
        <v>11125</v>
      </c>
      <c r="E19" s="137">
        <v>349</v>
      </c>
      <c r="F19" s="134">
        <f>D19*E19</f>
        <v>3882625</v>
      </c>
      <c r="G19" s="20"/>
      <c r="H19" s="20"/>
    </row>
    <row r="20" spans="1:8" s="1" customFormat="1" ht="51.75" customHeight="1">
      <c r="A20" s="363">
        <v>5</v>
      </c>
      <c r="B20" s="101" t="s">
        <v>178</v>
      </c>
      <c r="C20" s="109"/>
      <c r="D20" s="121"/>
      <c r="E20" s="109"/>
      <c r="F20" s="111"/>
      <c r="G20" s="20"/>
      <c r="H20" s="20"/>
    </row>
    <row r="21" spans="1:8" s="1" customFormat="1" ht="15" customHeight="1">
      <c r="A21" s="364"/>
      <c r="B21" s="92" t="s">
        <v>179</v>
      </c>
      <c r="C21" s="94" t="s">
        <v>169</v>
      </c>
      <c r="D21" s="171">
        <f>'N.W.C(M.S) 1'!P9</f>
        <v>4390</v>
      </c>
      <c r="E21" s="107">
        <v>3275.5</v>
      </c>
      <c r="F21" s="136">
        <f>D21*E21/100</f>
        <v>143794.45000000001</v>
      </c>
      <c r="G21" s="20"/>
      <c r="H21" s="20"/>
    </row>
    <row r="22" spans="1:8" s="1" customFormat="1" ht="77.25" customHeight="1">
      <c r="A22" s="87">
        <v>6</v>
      </c>
      <c r="B22" s="138" t="s">
        <v>210</v>
      </c>
      <c r="C22" s="109" t="s">
        <v>195</v>
      </c>
      <c r="D22" s="121">
        <f>'N.W.C(M.S) 1'!P11</f>
        <v>1097.5</v>
      </c>
      <c r="E22" s="122">
        <v>12595</v>
      </c>
      <c r="F22" s="135">
        <f>D22*E22/100</f>
        <v>138230.125</v>
      </c>
      <c r="G22" s="20"/>
      <c r="H22" s="20"/>
    </row>
    <row r="23" spans="1:8" s="1" customFormat="1" ht="25.5">
      <c r="A23" s="87">
        <v>7</v>
      </c>
      <c r="B23" s="97" t="s">
        <v>211</v>
      </c>
      <c r="C23" s="99" t="s">
        <v>195</v>
      </c>
      <c r="D23" s="113">
        <f>'N.W.C(M.S) 1'!P12</f>
        <v>2200</v>
      </c>
      <c r="E23" s="106">
        <v>563.86</v>
      </c>
      <c r="F23" s="134">
        <f>D23*E23/100</f>
        <v>12404.92</v>
      </c>
      <c r="G23" s="20"/>
      <c r="H23" s="20"/>
    </row>
    <row r="24" spans="1:8" s="1" customFormat="1" ht="87" customHeight="1">
      <c r="A24" s="87">
        <v>8</v>
      </c>
      <c r="B24" s="112" t="s">
        <v>194</v>
      </c>
      <c r="C24" s="99" t="s">
        <v>195</v>
      </c>
      <c r="D24" s="113">
        <f>'N.W.C(M.S) 1'!P13</f>
        <v>8880</v>
      </c>
      <c r="E24" s="123">
        <v>15771.01</v>
      </c>
      <c r="F24" s="124">
        <f>D24*E24/100</f>
        <v>1400465.6880000001</v>
      </c>
      <c r="G24" s="20"/>
      <c r="H24" s="20"/>
    </row>
    <row r="25" spans="1:8" s="1" customFormat="1" ht="117.75" customHeight="1">
      <c r="A25" s="363">
        <v>9</v>
      </c>
      <c r="B25" s="101" t="s">
        <v>181</v>
      </c>
      <c r="C25" s="115"/>
      <c r="D25" s="121"/>
      <c r="E25" s="109"/>
      <c r="F25" s="103"/>
      <c r="G25" s="20"/>
      <c r="H25" s="20"/>
    </row>
    <row r="26" spans="1:8" s="1" customFormat="1" ht="15" customHeight="1">
      <c r="A26" s="364"/>
      <c r="B26" s="92" t="s">
        <v>182</v>
      </c>
      <c r="C26" s="93" t="s">
        <v>180</v>
      </c>
      <c r="D26" s="171">
        <f>'N.W.C(M.S) 1'!P14+'N.W.C(M.S) 1'!P15</f>
        <v>1565</v>
      </c>
      <c r="E26" s="94">
        <v>1273.76</v>
      </c>
      <c r="F26" s="96">
        <f>D26*E26</f>
        <v>1993434.4</v>
      </c>
      <c r="G26" s="20"/>
      <c r="H26" s="20"/>
    </row>
    <row r="27" spans="1:8" s="1" customFormat="1" ht="79.5" customHeight="1">
      <c r="A27" s="87">
        <v>10</v>
      </c>
      <c r="B27" s="88" t="s">
        <v>183</v>
      </c>
      <c r="C27" s="89" t="s">
        <v>180</v>
      </c>
      <c r="D27" s="163">
        <f>'N.W.C(M.S) 1'!P16</f>
        <v>840</v>
      </c>
      <c r="E27" s="3">
        <v>180.5</v>
      </c>
      <c r="F27" s="24">
        <f>D27*E27</f>
        <v>151620</v>
      </c>
      <c r="G27" s="20"/>
      <c r="H27" s="20"/>
    </row>
    <row r="28" spans="1:8" s="1" customFormat="1" ht="39.75" customHeight="1">
      <c r="A28" s="363">
        <v>11</v>
      </c>
      <c r="B28" s="97" t="s">
        <v>186</v>
      </c>
      <c r="C28" s="99"/>
      <c r="D28" s="113"/>
      <c r="E28" s="118"/>
      <c r="F28" s="100"/>
      <c r="G28" s="20"/>
      <c r="H28" s="20"/>
    </row>
    <row r="29" spans="1:8" s="1" customFormat="1" ht="15" customHeight="1">
      <c r="A29" s="372"/>
      <c r="B29" s="119" t="s">
        <v>184</v>
      </c>
      <c r="C29" s="99" t="s">
        <v>169</v>
      </c>
      <c r="D29" s="113">
        <f>('N.W.C(M.S) 1'!P17+'N.W.C(M.S) 1'!P18)</f>
        <v>3280</v>
      </c>
      <c r="E29" s="102">
        <v>862.95</v>
      </c>
      <c r="F29" s="100">
        <f>D29*E29/100</f>
        <v>28304.76</v>
      </c>
      <c r="G29" s="20"/>
      <c r="H29" s="20"/>
    </row>
    <row r="30" spans="1:8" s="1" customFormat="1" ht="15" customHeight="1">
      <c r="A30" s="364"/>
      <c r="B30" s="120" t="s">
        <v>185</v>
      </c>
      <c r="C30" s="99" t="s">
        <v>169</v>
      </c>
      <c r="D30" s="113">
        <f>D29</f>
        <v>3280</v>
      </c>
      <c r="E30" s="118">
        <v>626.73</v>
      </c>
      <c r="F30" s="100">
        <f>D30*E30/100</f>
        <v>20556.744000000002</v>
      </c>
      <c r="G30" s="20"/>
      <c r="H30" s="20"/>
    </row>
    <row r="31" spans="1:8" s="1" customFormat="1" ht="87" customHeight="1">
      <c r="A31" s="363">
        <v>12</v>
      </c>
      <c r="B31" s="97" t="s">
        <v>191</v>
      </c>
      <c r="C31" s="98"/>
      <c r="D31" s="113"/>
      <c r="E31" s="99"/>
      <c r="F31" s="100"/>
      <c r="G31" s="20"/>
      <c r="H31" s="20"/>
    </row>
    <row r="32" spans="1:8" s="1" customFormat="1" ht="15" customHeight="1">
      <c r="A32" s="364"/>
      <c r="B32" s="97" t="s">
        <v>192</v>
      </c>
      <c r="C32" s="98" t="s">
        <v>169</v>
      </c>
      <c r="D32" s="113">
        <f>'N.W.C(M.S) 1'!P22</f>
        <v>120</v>
      </c>
      <c r="E32" s="99">
        <v>27747.06</v>
      </c>
      <c r="F32" s="100">
        <f>D32*E32/100</f>
        <v>33296.472000000002</v>
      </c>
      <c r="G32" s="20"/>
      <c r="H32" s="20"/>
    </row>
    <row r="33" spans="1:8" s="1" customFormat="1" ht="62.25" customHeight="1">
      <c r="A33" s="87">
        <v>13</v>
      </c>
      <c r="B33" s="97" t="s">
        <v>193</v>
      </c>
      <c r="C33" s="98" t="s">
        <v>169</v>
      </c>
      <c r="D33" s="113">
        <f>'N.W.C(M.S) 1'!P23</f>
        <v>700</v>
      </c>
      <c r="E33" s="106">
        <v>28299.3</v>
      </c>
      <c r="F33" s="100">
        <f>D33*E33/100</f>
        <v>198095.1</v>
      </c>
      <c r="G33" s="20"/>
      <c r="H33" s="20"/>
    </row>
    <row r="34" spans="1:8" s="1" customFormat="1" ht="64.5" customHeight="1">
      <c r="A34" s="363">
        <v>14</v>
      </c>
      <c r="B34" s="97" t="s">
        <v>174</v>
      </c>
      <c r="C34" s="99"/>
      <c r="D34" s="113"/>
      <c r="E34" s="99"/>
      <c r="F34" s="100"/>
      <c r="G34" s="20"/>
      <c r="H34" s="20"/>
    </row>
    <row r="35" spans="1:8" s="1" customFormat="1" ht="15" customHeight="1">
      <c r="A35" s="372"/>
      <c r="B35" s="97" t="s">
        <v>175</v>
      </c>
      <c r="C35" s="99" t="s">
        <v>169</v>
      </c>
      <c r="D35" s="113">
        <f>'N.W.C(M.S) 1'!P24</f>
        <v>19360</v>
      </c>
      <c r="E35" s="106">
        <v>2590.5</v>
      </c>
      <c r="F35" s="100">
        <f t="shared" ref="F35:F43" si="0">D35*E35/100</f>
        <v>501520.8</v>
      </c>
      <c r="G35" s="20"/>
      <c r="H35" s="20"/>
    </row>
    <row r="36" spans="1:8" s="1" customFormat="1" ht="15" customHeight="1">
      <c r="A36" s="372"/>
      <c r="B36" s="97" t="s">
        <v>176</v>
      </c>
      <c r="C36" s="99" t="s">
        <v>169</v>
      </c>
      <c r="D36" s="113">
        <f>'N.W.C(M.S) 1'!P25</f>
        <v>24495</v>
      </c>
      <c r="E36" s="99">
        <v>2283.9299999999998</v>
      </c>
      <c r="F36" s="100">
        <f>D36*E36/100</f>
        <v>559448.6534999999</v>
      </c>
      <c r="G36" s="20"/>
      <c r="H36" s="20"/>
    </row>
    <row r="37" spans="1:8" s="1" customFormat="1" ht="15" customHeight="1">
      <c r="A37" s="364"/>
      <c r="B37" s="97" t="s">
        <v>177</v>
      </c>
      <c r="C37" s="99" t="s">
        <v>169</v>
      </c>
      <c r="D37" s="113">
        <f>'N.W.C(M.S) 1'!P26</f>
        <v>4590</v>
      </c>
      <c r="E37" s="99">
        <v>2197.52</v>
      </c>
      <c r="F37" s="100">
        <f t="shared" si="0"/>
        <v>100866.16800000001</v>
      </c>
      <c r="G37" s="20"/>
      <c r="H37" s="20"/>
    </row>
    <row r="38" spans="1:8" s="1" customFormat="1" ht="101.25" customHeight="1">
      <c r="A38" s="151">
        <v>15</v>
      </c>
      <c r="B38" s="114" t="s">
        <v>171</v>
      </c>
      <c r="C38" s="99" t="s">
        <v>169</v>
      </c>
      <c r="D38" s="113">
        <f>'N.W.C(M.S) 1'!P27</f>
        <v>15720</v>
      </c>
      <c r="E38" s="152">
        <v>1989.62</v>
      </c>
      <c r="F38" s="105">
        <f t="shared" si="0"/>
        <v>312768.26399999997</v>
      </c>
      <c r="G38" s="20"/>
      <c r="H38" s="20"/>
    </row>
    <row r="39" spans="1:8" s="1" customFormat="1" ht="86.25" customHeight="1">
      <c r="A39" s="363">
        <v>16</v>
      </c>
      <c r="B39" s="101" t="s">
        <v>172</v>
      </c>
      <c r="C39" s="99" t="s">
        <v>169</v>
      </c>
      <c r="D39" s="113">
        <f>'N.W.C(M.S) 1'!P28</f>
        <v>26695</v>
      </c>
      <c r="E39" s="139">
        <v>1328.25</v>
      </c>
      <c r="F39" s="105">
        <f t="shared" si="0"/>
        <v>354576.33750000002</v>
      </c>
      <c r="G39" s="20"/>
      <c r="H39" s="20"/>
    </row>
    <row r="40" spans="1:8" s="1" customFormat="1" ht="15" customHeight="1">
      <c r="A40" s="364"/>
      <c r="B40" s="97" t="s">
        <v>173</v>
      </c>
      <c r="C40" s="99" t="s">
        <v>169</v>
      </c>
      <c r="D40" s="113">
        <f>D39</f>
        <v>26695</v>
      </c>
      <c r="E40" s="139">
        <v>619.85</v>
      </c>
      <c r="F40" s="105">
        <f t="shared" si="0"/>
        <v>165468.95749999999</v>
      </c>
      <c r="G40" s="20"/>
      <c r="H40" s="20"/>
    </row>
    <row r="41" spans="1:8" s="1" customFormat="1" ht="33.75" customHeight="1">
      <c r="A41" s="363">
        <v>17</v>
      </c>
      <c r="B41" s="92" t="s">
        <v>168</v>
      </c>
      <c r="C41" s="93" t="s">
        <v>169</v>
      </c>
      <c r="D41" s="171">
        <f>'N.W.C(M.S) 1'!P29</f>
        <v>4590</v>
      </c>
      <c r="E41" s="95">
        <v>442.75</v>
      </c>
      <c r="F41" s="136">
        <f t="shared" si="0"/>
        <v>20322.224999999999</v>
      </c>
      <c r="G41" s="20"/>
      <c r="H41" s="20"/>
    </row>
    <row r="42" spans="1:8" s="1" customFormat="1" ht="29.25" customHeight="1">
      <c r="A42" s="364"/>
      <c r="B42" s="101" t="s">
        <v>170</v>
      </c>
      <c r="C42" s="98" t="s">
        <v>169</v>
      </c>
      <c r="D42" s="171">
        <f>D41</f>
        <v>4590</v>
      </c>
      <c r="E42" s="102">
        <v>1079.6500000000001</v>
      </c>
      <c r="F42" s="135">
        <f t="shared" si="0"/>
        <v>49555.934999999998</v>
      </c>
      <c r="G42" s="20"/>
      <c r="H42" s="20"/>
    </row>
    <row r="43" spans="1:8" s="1" customFormat="1" ht="51.75" customHeight="1">
      <c r="A43" s="87">
        <v>18</v>
      </c>
      <c r="B43" s="140" t="s">
        <v>216</v>
      </c>
      <c r="C43" s="99" t="s">
        <v>169</v>
      </c>
      <c r="D43" s="113">
        <f>'N.W.C(M.S) 1'!P31</f>
        <v>400</v>
      </c>
      <c r="E43" s="118">
        <v>1934.82</v>
      </c>
      <c r="F43" s="134">
        <f t="shared" si="0"/>
        <v>7739.28</v>
      </c>
      <c r="G43" s="20"/>
      <c r="H43" s="20"/>
    </row>
    <row r="44" spans="1:8" s="1" customFormat="1" ht="44.25" customHeight="1">
      <c r="A44" s="87">
        <v>19</v>
      </c>
      <c r="B44" s="108" t="s">
        <v>196</v>
      </c>
      <c r="C44" s="110" t="s">
        <v>18</v>
      </c>
      <c r="D44" s="169">
        <f>'N.W.C(M.S) 1'!P32</f>
        <v>36</v>
      </c>
      <c r="E44" s="110">
        <v>261.25</v>
      </c>
      <c r="F44" s="100">
        <f>D44*E44</f>
        <v>9405</v>
      </c>
      <c r="G44" s="20"/>
      <c r="H44" s="20"/>
    </row>
    <row r="45" spans="1:8" s="1" customFormat="1" ht="29.25" customHeight="1">
      <c r="A45" s="87">
        <v>20</v>
      </c>
      <c r="B45" s="97" t="s">
        <v>197</v>
      </c>
      <c r="C45" s="99" t="s">
        <v>18</v>
      </c>
      <c r="D45" s="113">
        <f>'N.W.C(M.S) 1'!P33</f>
        <v>30</v>
      </c>
      <c r="E45" s="99">
        <v>1786.13</v>
      </c>
      <c r="F45" s="100">
        <f>D45*E45</f>
        <v>53583.9</v>
      </c>
      <c r="G45" s="20"/>
      <c r="H45" s="20"/>
    </row>
    <row r="46" spans="1:8" s="1" customFormat="1" ht="137.25" customHeight="1">
      <c r="A46" s="188">
        <v>21</v>
      </c>
      <c r="B46" s="189" t="s">
        <v>352</v>
      </c>
      <c r="C46" s="160" t="s">
        <v>195</v>
      </c>
      <c r="D46" s="190">
        <f>'N.W.C(M.S) 1'!P37</f>
        <v>9392</v>
      </c>
      <c r="E46" s="160">
        <v>4359.76</v>
      </c>
      <c r="F46" s="199">
        <f>D46*E46/100</f>
        <v>409468.65919999999</v>
      </c>
      <c r="G46" s="20"/>
      <c r="H46" s="20"/>
    </row>
    <row r="47" spans="1:8" s="1" customFormat="1" ht="40.5" customHeight="1">
      <c r="A47" s="150">
        <v>22</v>
      </c>
      <c r="B47" s="97" t="s">
        <v>227</v>
      </c>
      <c r="C47" s="99" t="s">
        <v>169</v>
      </c>
      <c r="D47" s="113">
        <f>'N.W.C(M.S) 1'!P38</f>
        <v>9392</v>
      </c>
      <c r="E47" s="99">
        <v>10916.65</v>
      </c>
      <c r="F47" s="100">
        <f>D47*E47/100</f>
        <v>1025291.7679999999</v>
      </c>
      <c r="G47" s="20"/>
      <c r="H47" s="20"/>
    </row>
    <row r="48" spans="1:8" s="1" customFormat="1" ht="53.25" customHeight="1">
      <c r="A48" s="150">
        <v>23</v>
      </c>
      <c r="B48" s="97" t="s">
        <v>243</v>
      </c>
      <c r="C48" s="99" t="s">
        <v>241</v>
      </c>
      <c r="D48" s="113">
        <f>'N.W.C(M.S) 1'!P44</f>
        <v>144</v>
      </c>
      <c r="E48" s="99">
        <v>726.72</v>
      </c>
      <c r="F48" s="100">
        <f>D48*E48</f>
        <v>104647.68000000001</v>
      </c>
      <c r="G48" s="20"/>
      <c r="H48" s="20"/>
    </row>
    <row r="49" spans="1:8" s="1" customFormat="1" ht="40.5" customHeight="1">
      <c r="A49" s="150">
        <v>24</v>
      </c>
      <c r="B49" s="97" t="s">
        <v>242</v>
      </c>
      <c r="C49" s="99" t="s">
        <v>169</v>
      </c>
      <c r="D49" s="113">
        <f>'N.W.C(M.S) 1'!P45</f>
        <v>680</v>
      </c>
      <c r="E49" s="70">
        <v>837.1</v>
      </c>
      <c r="F49" s="100">
        <f>D49*E49/100</f>
        <v>5692.28</v>
      </c>
      <c r="G49" s="20"/>
      <c r="H49" s="20"/>
    </row>
    <row r="50" spans="1:8" s="1" customFormat="1">
      <c r="A50" s="154"/>
      <c r="B50" s="97" t="s">
        <v>199</v>
      </c>
      <c r="C50" s="99" t="s">
        <v>169</v>
      </c>
      <c r="D50" s="113">
        <f>D49</f>
        <v>680</v>
      </c>
      <c r="E50" s="70">
        <v>584.65</v>
      </c>
      <c r="F50" s="100">
        <f>D50*E50/100</f>
        <v>3975.62</v>
      </c>
      <c r="G50" s="20"/>
      <c r="H50" s="20"/>
    </row>
    <row r="51" spans="1:8" s="1" customFormat="1" ht="89.25">
      <c r="A51" s="155">
        <v>25</v>
      </c>
      <c r="B51" s="97" t="s">
        <v>255</v>
      </c>
      <c r="C51" s="149" t="s">
        <v>85</v>
      </c>
      <c r="D51" s="164">
        <f>'N.W.C(M.S) 1'!P35</f>
        <v>7770</v>
      </c>
      <c r="E51" s="99">
        <v>9.74</v>
      </c>
      <c r="F51" s="100">
        <f>D51*E51</f>
        <v>75679.8</v>
      </c>
      <c r="G51" s="20"/>
      <c r="H51" s="20"/>
    </row>
    <row r="52" spans="1:8" s="1" customFormat="1" ht="89.25">
      <c r="A52" s="155">
        <v>26</v>
      </c>
      <c r="B52" s="97" t="s">
        <v>350</v>
      </c>
      <c r="C52" s="99" t="s">
        <v>271</v>
      </c>
      <c r="D52" s="113">
        <f>'N.W.C(M.S) 1'!P46</f>
        <v>320</v>
      </c>
      <c r="E52" s="99">
        <v>169.18</v>
      </c>
      <c r="F52" s="100">
        <f>E52*D52</f>
        <v>54137.600000000006</v>
      </c>
      <c r="G52" s="20"/>
      <c r="H52" s="20"/>
    </row>
    <row r="53" spans="1:8" s="1" customFormat="1" ht="51">
      <c r="A53" s="253">
        <v>27</v>
      </c>
      <c r="B53" s="101" t="s">
        <v>351</v>
      </c>
      <c r="C53" s="222" t="s">
        <v>271</v>
      </c>
      <c r="D53" s="223">
        <f>'N.W.C(M.S) 1'!P47</f>
        <v>960</v>
      </c>
      <c r="E53" s="222">
        <v>8.3800000000000008</v>
      </c>
      <c r="F53" s="103">
        <f>E53*D53</f>
        <v>8044.8000000000011</v>
      </c>
      <c r="G53" s="20"/>
      <c r="H53" s="20"/>
    </row>
    <row r="54" spans="1:8" s="1" customFormat="1" ht="15" customHeight="1">
      <c r="A54" s="373" t="s">
        <v>203</v>
      </c>
      <c r="B54" s="373"/>
      <c r="C54" s="373"/>
      <c r="D54" s="373"/>
      <c r="E54" s="373"/>
      <c r="F54" s="129">
        <f>SUM(F12:F53)</f>
        <v>12006784.286699997</v>
      </c>
      <c r="G54" s="20"/>
      <c r="H54" s="20"/>
    </row>
    <row r="55" spans="1:8" s="1" customFormat="1" ht="15" customHeight="1">
      <c r="A55" s="133"/>
      <c r="B55" s="145"/>
      <c r="C55" s="146"/>
      <c r="D55" s="146"/>
      <c r="E55" s="146"/>
      <c r="F55" s="147"/>
      <c r="G55" s="20"/>
      <c r="H55" s="20"/>
    </row>
    <row r="56" spans="1:8" s="1" customFormat="1" ht="15" customHeight="1">
      <c r="A56" s="133"/>
      <c r="B56" s="145"/>
      <c r="C56" s="146"/>
      <c r="D56" s="146"/>
      <c r="E56" s="146"/>
      <c r="F56" s="147"/>
      <c r="G56" s="20"/>
      <c r="H56" s="20"/>
    </row>
    <row r="57" spans="1:8" s="1" customFormat="1" ht="15" customHeight="1">
      <c r="A57" s="133"/>
      <c r="B57" s="145"/>
      <c r="C57" s="146"/>
      <c r="D57" s="146"/>
      <c r="E57" s="146"/>
      <c r="F57" s="147"/>
      <c r="G57" s="20"/>
      <c r="H57" s="20"/>
    </row>
    <row r="58" spans="1:8" s="1" customFormat="1" ht="15" customHeight="1">
      <c r="A58" s="133"/>
      <c r="B58" s="145"/>
      <c r="C58" s="146"/>
      <c r="D58" s="146"/>
      <c r="E58" s="146"/>
      <c r="F58" s="147"/>
      <c r="G58" s="20"/>
      <c r="H58" s="20"/>
    </row>
    <row r="59" spans="1:8" s="1" customFormat="1" ht="15" customHeight="1">
      <c r="A59" s="133"/>
      <c r="B59" s="145"/>
      <c r="C59" s="146"/>
      <c r="D59" s="146"/>
      <c r="E59" s="146"/>
      <c r="F59" s="147"/>
      <c r="G59" s="20"/>
      <c r="H59" s="20"/>
    </row>
    <row r="60" spans="1:8" s="1" customFormat="1" ht="15" customHeight="1">
      <c r="A60" s="133"/>
      <c r="B60" s="145"/>
      <c r="C60" s="146"/>
      <c r="D60" s="146"/>
      <c r="E60" s="146"/>
      <c r="F60" s="147"/>
      <c r="G60" s="20"/>
      <c r="H60" s="20"/>
    </row>
    <row r="61" spans="1:8" s="1" customFormat="1" ht="15" customHeight="1">
      <c r="A61" s="133"/>
      <c r="B61" s="145"/>
      <c r="C61" s="146"/>
      <c r="D61" s="146"/>
      <c r="E61" s="146"/>
      <c r="F61" s="147"/>
      <c r="G61" s="20"/>
      <c r="H61" s="20"/>
    </row>
    <row r="62" spans="1:8" s="1" customFormat="1" ht="15" customHeight="1">
      <c r="A62" s="133"/>
      <c r="B62" s="145"/>
      <c r="C62" s="146"/>
      <c r="D62" s="146"/>
      <c r="E62" s="146"/>
      <c r="F62" s="147"/>
      <c r="G62" s="20"/>
      <c r="H62" s="20"/>
    </row>
    <row r="63" spans="1:8" s="1" customFormat="1" ht="15" customHeight="1">
      <c r="A63" s="133"/>
      <c r="B63" s="145"/>
      <c r="C63" s="146"/>
      <c r="D63" s="146"/>
      <c r="E63" s="146"/>
      <c r="F63" s="147"/>
      <c r="G63" s="20"/>
      <c r="H63" s="20"/>
    </row>
    <row r="64" spans="1:8" ht="15.75">
      <c r="A64" s="359" t="s">
        <v>202</v>
      </c>
      <c r="B64" s="359"/>
      <c r="C64" s="359"/>
      <c r="D64" s="359"/>
      <c r="E64" s="359"/>
      <c r="F64" s="359"/>
    </row>
    <row r="65" spans="1:8" ht="38.25">
      <c r="A65" s="214">
        <v>1</v>
      </c>
      <c r="B65" s="251" t="s">
        <v>254</v>
      </c>
      <c r="C65" s="160" t="s">
        <v>85</v>
      </c>
      <c r="D65" s="252">
        <f>'N.W.C(M.S) 1'!P30</f>
        <v>4590</v>
      </c>
      <c r="E65" s="442">
        <v>202</v>
      </c>
      <c r="F65" s="447">
        <f t="shared" ref="F65:F73" si="1">D65*E65</f>
        <v>927180</v>
      </c>
    </row>
    <row r="66" spans="1:8" ht="72">
      <c r="A66" s="215">
        <v>2</v>
      </c>
      <c r="B66" s="216" t="s">
        <v>228</v>
      </c>
      <c r="C66" s="206" t="s">
        <v>142</v>
      </c>
      <c r="D66" s="208">
        <f>'N.W.C(M.S) 1'!P34</f>
        <v>300</v>
      </c>
      <c r="E66" s="443">
        <v>110.3</v>
      </c>
      <c r="F66" s="441">
        <f t="shared" si="1"/>
        <v>33090</v>
      </c>
    </row>
    <row r="67" spans="1:8" s="1" customFormat="1" ht="81" customHeight="1">
      <c r="A67" s="217">
        <v>3</v>
      </c>
      <c r="B67" s="97" t="s">
        <v>260</v>
      </c>
      <c r="C67" s="160" t="s">
        <v>235</v>
      </c>
      <c r="D67" s="218">
        <f>'N.W.C(M.S) 1'!P8/20</f>
        <v>36.85</v>
      </c>
      <c r="E67" s="451">
        <v>125000</v>
      </c>
      <c r="F67" s="445">
        <f t="shared" si="1"/>
        <v>4606250</v>
      </c>
      <c r="G67" s="20"/>
      <c r="H67" s="20"/>
    </row>
    <row r="68" spans="1:8" s="1" customFormat="1">
      <c r="A68" s="232">
        <v>4</v>
      </c>
      <c r="B68" s="114" t="s">
        <v>256</v>
      </c>
      <c r="C68" s="99" t="s">
        <v>18</v>
      </c>
      <c r="D68" s="113">
        <v>10</v>
      </c>
      <c r="E68" s="452">
        <v>1000</v>
      </c>
      <c r="F68" s="445">
        <f t="shared" si="1"/>
        <v>10000</v>
      </c>
      <c r="G68" s="20"/>
      <c r="H68" s="20"/>
    </row>
    <row r="69" spans="1:8" s="1" customFormat="1">
      <c r="A69" s="232">
        <v>5</v>
      </c>
      <c r="B69" s="114" t="s">
        <v>257</v>
      </c>
      <c r="C69" s="99" t="s">
        <v>18</v>
      </c>
      <c r="D69" s="113">
        <v>4</v>
      </c>
      <c r="E69" s="452">
        <v>10000</v>
      </c>
      <c r="F69" s="445">
        <f t="shared" si="1"/>
        <v>40000</v>
      </c>
      <c r="G69" s="20"/>
      <c r="H69" s="20"/>
    </row>
    <row r="70" spans="1:8" s="1" customFormat="1">
      <c r="A70" s="232">
        <v>6</v>
      </c>
      <c r="B70" s="114" t="s">
        <v>258</v>
      </c>
      <c r="C70" s="99" t="s">
        <v>18</v>
      </c>
      <c r="D70" s="113">
        <v>2</v>
      </c>
      <c r="E70" s="452">
        <v>500</v>
      </c>
      <c r="F70" s="445">
        <f t="shared" si="1"/>
        <v>1000</v>
      </c>
      <c r="G70" s="20"/>
      <c r="H70" s="20"/>
    </row>
    <row r="71" spans="1:8" s="1" customFormat="1">
      <c r="A71" s="233">
        <v>7</v>
      </c>
      <c r="B71" s="224" t="s">
        <v>259</v>
      </c>
      <c r="C71" s="238" t="s">
        <v>18</v>
      </c>
      <c r="D71" s="239">
        <v>3</v>
      </c>
      <c r="E71" s="453">
        <v>20000</v>
      </c>
      <c r="F71" s="441">
        <f t="shared" si="1"/>
        <v>60000</v>
      </c>
      <c r="G71" s="20"/>
      <c r="H71" s="20"/>
    </row>
    <row r="72" spans="1:8" s="4" customFormat="1">
      <c r="A72" s="232">
        <v>8</v>
      </c>
      <c r="B72" s="219" t="s">
        <v>359</v>
      </c>
      <c r="C72" s="99" t="s">
        <v>142</v>
      </c>
      <c r="D72" s="113">
        <f>'N.W.C(M.S) 1'!P48</f>
        <v>14000</v>
      </c>
      <c r="E72" s="452">
        <v>80</v>
      </c>
      <c r="F72" s="441">
        <f t="shared" si="1"/>
        <v>1120000</v>
      </c>
      <c r="G72" s="225"/>
      <c r="H72" s="225"/>
    </row>
    <row r="73" spans="1:8" s="1" customFormat="1" ht="45">
      <c r="A73" s="215">
        <v>9</v>
      </c>
      <c r="B73" s="259" t="s">
        <v>360</v>
      </c>
      <c r="C73" s="206" t="s">
        <v>85</v>
      </c>
      <c r="D73" s="208">
        <v>3300</v>
      </c>
      <c r="E73" s="443">
        <v>250</v>
      </c>
      <c r="F73" s="445">
        <f t="shared" si="1"/>
        <v>825000</v>
      </c>
    </row>
    <row r="74" spans="1:8">
      <c r="A74" s="371" t="s">
        <v>203</v>
      </c>
      <c r="B74" s="371"/>
      <c r="C74" s="371"/>
      <c r="D74" s="371"/>
      <c r="E74" s="371"/>
      <c r="F74" s="448">
        <f>SUM(F65:F73)</f>
        <v>7622520</v>
      </c>
    </row>
  </sheetData>
  <mergeCells count="30">
    <mergeCell ref="A6:F6"/>
    <mergeCell ref="A1:F1"/>
    <mergeCell ref="A2:F2"/>
    <mergeCell ref="A3:F3"/>
    <mergeCell ref="A4:F4"/>
    <mergeCell ref="A5:F5"/>
    <mergeCell ref="A12:A13"/>
    <mergeCell ref="A14:A15"/>
    <mergeCell ref="B8:F8"/>
    <mergeCell ref="A9:F9"/>
    <mergeCell ref="A10:A11"/>
    <mergeCell ref="B10:B11"/>
    <mergeCell ref="C10:C11"/>
    <mergeCell ref="D10:D11"/>
    <mergeCell ref="F10:F11"/>
    <mergeCell ref="A20:A21"/>
    <mergeCell ref="C17:C18"/>
    <mergeCell ref="D17:D18"/>
    <mergeCell ref="E17:E18"/>
    <mergeCell ref="A74:E74"/>
    <mergeCell ref="A25:A26"/>
    <mergeCell ref="A28:A30"/>
    <mergeCell ref="A64:F64"/>
    <mergeCell ref="A31:A32"/>
    <mergeCell ref="A34:A37"/>
    <mergeCell ref="A39:A40"/>
    <mergeCell ref="A41:A42"/>
    <mergeCell ref="A54:E54"/>
    <mergeCell ref="F17:F18"/>
    <mergeCell ref="A17:A19"/>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dimension ref="A1:G104"/>
  <sheetViews>
    <sheetView topLeftCell="A94" workbookViewId="0">
      <selection activeCell="H98" sqref="H98"/>
    </sheetView>
  </sheetViews>
  <sheetFormatPr defaultRowHeight="15"/>
  <cols>
    <col min="1" max="1" width="5.28515625" style="1" customWidth="1"/>
    <col min="2" max="2" width="38.140625" style="1" customWidth="1"/>
    <col min="3" max="3" width="9.140625" style="1"/>
    <col min="4" max="4" width="8.5703125" style="1" customWidth="1"/>
    <col min="5" max="5" width="9.85546875" style="65" customWidth="1"/>
    <col min="6" max="6" width="12.85546875" style="65" customWidth="1"/>
    <col min="7" max="16384" width="9.140625" style="1"/>
  </cols>
  <sheetData>
    <row r="1" spans="1:7" ht="18" customHeight="1">
      <c r="A1" s="333" t="s">
        <v>424</v>
      </c>
      <c r="B1" s="333"/>
      <c r="C1" s="333"/>
      <c r="D1" s="333"/>
      <c r="E1" s="333"/>
      <c r="F1" s="333"/>
    </row>
    <row r="2" spans="1:7" ht="18">
      <c r="A2" s="408" t="s">
        <v>37</v>
      </c>
      <c r="B2" s="408"/>
      <c r="C2" s="408"/>
      <c r="D2" s="408"/>
      <c r="E2" s="408"/>
      <c r="F2" s="408"/>
    </row>
    <row r="3" spans="1:7" ht="18" customHeight="1">
      <c r="A3" s="408" t="s">
        <v>6</v>
      </c>
      <c r="B3" s="408"/>
      <c r="C3" s="408"/>
      <c r="D3" s="408"/>
      <c r="E3" s="408"/>
      <c r="F3" s="408"/>
    </row>
    <row r="4" spans="1:7" ht="18">
      <c r="A4" s="408" t="s">
        <v>363</v>
      </c>
      <c r="B4" s="408"/>
      <c r="C4" s="408"/>
      <c r="D4" s="408"/>
      <c r="E4" s="408"/>
      <c r="F4" s="408"/>
    </row>
    <row r="5" spans="1:7" ht="18" customHeight="1">
      <c r="A5" s="333" t="s">
        <v>354</v>
      </c>
      <c r="B5" s="333"/>
      <c r="C5" s="333"/>
      <c r="D5" s="333"/>
      <c r="E5" s="333"/>
      <c r="F5" s="333"/>
      <c r="G5" s="254"/>
    </row>
    <row r="6" spans="1:7" ht="18" customHeight="1">
      <c r="A6" s="33"/>
      <c r="B6" s="33"/>
      <c r="C6" s="33"/>
      <c r="D6" s="33"/>
      <c r="E6" s="34"/>
      <c r="F6" s="34"/>
    </row>
    <row r="7" spans="1:7" ht="15.75">
      <c r="A7" s="409" t="s">
        <v>45</v>
      </c>
      <c r="B7" s="409"/>
      <c r="C7" s="409"/>
      <c r="D7" s="409"/>
      <c r="E7" s="409"/>
      <c r="F7" s="409"/>
    </row>
    <row r="8" spans="1:7" ht="29.25" customHeight="1">
      <c r="A8" s="410" t="s">
        <v>10</v>
      </c>
      <c r="B8" s="410" t="s">
        <v>11</v>
      </c>
      <c r="C8" s="410" t="s">
        <v>12</v>
      </c>
      <c r="D8" s="411" t="s">
        <v>13</v>
      </c>
      <c r="E8" s="31" t="s">
        <v>14</v>
      </c>
      <c r="F8" s="31" t="s">
        <v>21</v>
      </c>
    </row>
    <row r="9" spans="1:7">
      <c r="A9" s="410"/>
      <c r="B9" s="410"/>
      <c r="C9" s="410"/>
      <c r="D9" s="411"/>
      <c r="E9" s="32" t="s">
        <v>16</v>
      </c>
      <c r="F9" s="32" t="s">
        <v>16</v>
      </c>
    </row>
    <row r="10" spans="1:7">
      <c r="A10" s="351">
        <v>1</v>
      </c>
      <c r="B10" s="354" t="s">
        <v>46</v>
      </c>
      <c r="C10" s="393" t="s">
        <v>18</v>
      </c>
      <c r="D10" s="389">
        <f>'N.W.C(M.S) 1'!P51</f>
        <v>12</v>
      </c>
      <c r="E10" s="401">
        <v>689.7</v>
      </c>
      <c r="F10" s="404">
        <f>D10*E10</f>
        <v>8276.4000000000015</v>
      </c>
    </row>
    <row r="11" spans="1:7" ht="60.75" customHeight="1">
      <c r="A11" s="352"/>
      <c r="B11" s="396"/>
      <c r="C11" s="397"/>
      <c r="D11" s="397"/>
      <c r="E11" s="402"/>
      <c r="F11" s="405"/>
    </row>
    <row r="12" spans="1:7" s="20" customFormat="1" ht="52.5" customHeight="1">
      <c r="A12" s="46">
        <v>2</v>
      </c>
      <c r="B12" s="36" t="s">
        <v>47</v>
      </c>
      <c r="C12" s="37" t="s">
        <v>18</v>
      </c>
      <c r="D12" s="191">
        <f>'N.W.C(M.S) 1'!P52</f>
        <v>12</v>
      </c>
      <c r="E12" s="38">
        <v>447.15</v>
      </c>
      <c r="F12" s="39">
        <f>D12*E12</f>
        <v>5365.7999999999993</v>
      </c>
    </row>
    <row r="13" spans="1:7" s="20" customFormat="1" ht="77.25" customHeight="1">
      <c r="A13" s="56" t="s">
        <v>48</v>
      </c>
      <c r="B13" s="66" t="s">
        <v>49</v>
      </c>
      <c r="C13" s="41" t="s">
        <v>18</v>
      </c>
      <c r="D13" s="192">
        <f>'N.W.C(M.S) 1'!P53</f>
        <v>60</v>
      </c>
      <c r="E13" s="67">
        <v>72.16</v>
      </c>
      <c r="F13" s="203">
        <f>D13*E13</f>
        <v>4329.5999999999995</v>
      </c>
    </row>
    <row r="14" spans="1:7" s="20" customFormat="1" ht="76.5">
      <c r="A14" s="35" t="s">
        <v>50</v>
      </c>
      <c r="B14" s="36" t="s">
        <v>51</v>
      </c>
      <c r="C14" s="37" t="s">
        <v>18</v>
      </c>
      <c r="D14" s="191">
        <f>'N.W.C(M.S) 1'!P54</f>
        <v>60</v>
      </c>
      <c r="E14" s="38">
        <v>264</v>
      </c>
      <c r="F14" s="39">
        <f>D14*E14</f>
        <v>15840</v>
      </c>
    </row>
    <row r="15" spans="1:7" s="20" customFormat="1" ht="32.25" customHeight="1">
      <c r="A15" s="351">
        <v>4</v>
      </c>
      <c r="B15" s="354" t="s">
        <v>52</v>
      </c>
      <c r="C15" s="40"/>
      <c r="D15" s="41"/>
      <c r="E15" s="42"/>
      <c r="F15" s="43"/>
    </row>
    <row r="16" spans="1:7" s="20" customFormat="1" ht="12" customHeight="1">
      <c r="A16" s="353"/>
      <c r="B16" s="407"/>
      <c r="C16" s="44" t="s">
        <v>18</v>
      </c>
      <c r="D16" s="193">
        <f>'N.W.C(M.S) 1'!P55</f>
        <v>20</v>
      </c>
      <c r="E16" s="45">
        <v>1097</v>
      </c>
      <c r="F16" s="204">
        <f>D16*E16</f>
        <v>21940</v>
      </c>
    </row>
    <row r="17" spans="1:6" s="20" customFormat="1">
      <c r="A17" s="351">
        <v>5</v>
      </c>
      <c r="B17" s="354" t="s">
        <v>53</v>
      </c>
      <c r="C17" s="40"/>
      <c r="D17" s="41"/>
      <c r="E17" s="42"/>
      <c r="F17" s="43"/>
    </row>
    <row r="18" spans="1:6" s="20" customFormat="1" ht="12" customHeight="1">
      <c r="A18" s="353"/>
      <c r="B18" s="355"/>
      <c r="C18" s="44" t="s">
        <v>18</v>
      </c>
      <c r="D18" s="193">
        <f>'N.W.C(M.S) 1'!P56</f>
        <v>20</v>
      </c>
      <c r="E18" s="45">
        <v>1109.46</v>
      </c>
      <c r="F18" s="204">
        <f>D18*E18</f>
        <v>22189.200000000001</v>
      </c>
    </row>
    <row r="19" spans="1:6" s="20" customFormat="1" ht="143.25" customHeight="1">
      <c r="A19" s="46">
        <v>6</v>
      </c>
      <c r="B19" s="47" t="s">
        <v>54</v>
      </c>
      <c r="C19" s="37" t="s">
        <v>18</v>
      </c>
      <c r="D19" s="191">
        <v>16</v>
      </c>
      <c r="E19" s="38">
        <v>6166.6</v>
      </c>
      <c r="F19" s="39">
        <f>D19*E19</f>
        <v>98665.600000000006</v>
      </c>
    </row>
    <row r="20" spans="1:6" s="20" customFormat="1" ht="167.25" customHeight="1">
      <c r="A20" s="46">
        <v>7</v>
      </c>
      <c r="B20" s="36" t="s">
        <v>55</v>
      </c>
      <c r="C20" s="37" t="s">
        <v>18</v>
      </c>
      <c r="D20" s="191">
        <v>9</v>
      </c>
      <c r="E20" s="38">
        <v>4253.8999999999996</v>
      </c>
      <c r="F20" s="39">
        <f>D20*E20</f>
        <v>38285.1</v>
      </c>
    </row>
    <row r="21" spans="1:6" s="20" customFormat="1" ht="38.25">
      <c r="A21" s="46">
        <v>8</v>
      </c>
      <c r="B21" s="36" t="s">
        <v>56</v>
      </c>
      <c r="C21" s="37" t="s">
        <v>18</v>
      </c>
      <c r="D21" s="191">
        <v>9</v>
      </c>
      <c r="E21" s="38">
        <v>938.47</v>
      </c>
      <c r="F21" s="39">
        <f>D21*E21</f>
        <v>8446.23</v>
      </c>
    </row>
    <row r="22" spans="1:6" s="20" customFormat="1">
      <c r="A22" s="395">
        <v>9</v>
      </c>
      <c r="B22" s="386" t="s">
        <v>57</v>
      </c>
      <c r="C22" s="393" t="s">
        <v>18</v>
      </c>
      <c r="D22" s="389">
        <f>'N.W.C(M.S) 1'!P60</f>
        <v>4</v>
      </c>
      <c r="E22" s="401">
        <v>1220.67</v>
      </c>
      <c r="F22" s="404">
        <f>D22*E22</f>
        <v>4882.68</v>
      </c>
    </row>
    <row r="23" spans="1:6" s="20" customFormat="1" ht="87.75" customHeight="1">
      <c r="A23" s="395"/>
      <c r="B23" s="386"/>
      <c r="C23" s="394"/>
      <c r="D23" s="394"/>
      <c r="E23" s="403"/>
      <c r="F23" s="406"/>
    </row>
    <row r="24" spans="1:6" s="20" customFormat="1">
      <c r="A24" s="351">
        <v>10</v>
      </c>
      <c r="B24" s="354" t="s">
        <v>58</v>
      </c>
      <c r="C24" s="393" t="s">
        <v>18</v>
      </c>
      <c r="D24" s="389">
        <f>'N.W.C(M.S) 1'!P61</f>
        <v>4</v>
      </c>
      <c r="E24" s="401">
        <v>42745</v>
      </c>
      <c r="F24" s="404">
        <f>D24*E24</f>
        <v>170980</v>
      </c>
    </row>
    <row r="25" spans="1:6" s="20" customFormat="1">
      <c r="A25" s="352"/>
      <c r="B25" s="396"/>
      <c r="C25" s="397"/>
      <c r="D25" s="398"/>
      <c r="E25" s="402"/>
      <c r="F25" s="405"/>
    </row>
    <row r="26" spans="1:6" s="20" customFormat="1">
      <c r="A26" s="352"/>
      <c r="B26" s="396"/>
      <c r="C26" s="397"/>
      <c r="D26" s="398"/>
      <c r="E26" s="402"/>
      <c r="F26" s="405"/>
    </row>
    <row r="27" spans="1:6" s="20" customFormat="1">
      <c r="A27" s="352"/>
      <c r="B27" s="396"/>
      <c r="C27" s="397"/>
      <c r="D27" s="398"/>
      <c r="E27" s="402"/>
      <c r="F27" s="405"/>
    </row>
    <row r="28" spans="1:6" s="20" customFormat="1">
      <c r="A28" s="352"/>
      <c r="B28" s="396"/>
      <c r="C28" s="397"/>
      <c r="D28" s="398"/>
      <c r="E28" s="402"/>
      <c r="F28" s="405"/>
    </row>
    <row r="29" spans="1:6" s="20" customFormat="1">
      <c r="A29" s="352"/>
      <c r="B29" s="396"/>
      <c r="C29" s="397"/>
      <c r="D29" s="398"/>
      <c r="E29" s="402"/>
      <c r="F29" s="405"/>
    </row>
    <row r="30" spans="1:6" s="20" customFormat="1">
      <c r="A30" s="352"/>
      <c r="B30" s="396"/>
      <c r="C30" s="397"/>
      <c r="D30" s="398"/>
      <c r="E30" s="402"/>
      <c r="F30" s="405"/>
    </row>
    <row r="31" spans="1:6" s="20" customFormat="1">
      <c r="A31" s="352"/>
      <c r="B31" s="396"/>
      <c r="C31" s="397"/>
      <c r="D31" s="398"/>
      <c r="E31" s="402"/>
      <c r="F31" s="405"/>
    </row>
    <row r="32" spans="1:6" s="20" customFormat="1">
      <c r="A32" s="352"/>
      <c r="B32" s="396"/>
      <c r="C32" s="397"/>
      <c r="D32" s="398"/>
      <c r="E32" s="402"/>
      <c r="F32" s="405"/>
    </row>
    <row r="33" spans="1:6" s="20" customFormat="1" ht="69.75" customHeight="1">
      <c r="A33" s="353"/>
      <c r="B33" s="355"/>
      <c r="C33" s="394"/>
      <c r="D33" s="390"/>
      <c r="E33" s="403"/>
      <c r="F33" s="406"/>
    </row>
    <row r="34" spans="1:6" s="20" customFormat="1" ht="51">
      <c r="A34" s="46">
        <v>11</v>
      </c>
      <c r="B34" s="36" t="s">
        <v>59</v>
      </c>
      <c r="C34" s="37" t="s">
        <v>18</v>
      </c>
      <c r="D34" s="55">
        <v>15</v>
      </c>
      <c r="E34" s="38">
        <v>169.4</v>
      </c>
      <c r="F34" s="39">
        <f t="shared" ref="F34:F40" si="0">D34*E34</f>
        <v>2541</v>
      </c>
    </row>
    <row r="35" spans="1:6" s="20" customFormat="1" ht="38.25">
      <c r="A35" s="46">
        <v>12</v>
      </c>
      <c r="B35" s="36" t="s">
        <v>60</v>
      </c>
      <c r="C35" s="37" t="s">
        <v>18</v>
      </c>
      <c r="D35" s="55">
        <v>15</v>
      </c>
      <c r="E35" s="38">
        <v>3432</v>
      </c>
      <c r="F35" s="39">
        <f t="shared" si="0"/>
        <v>51480</v>
      </c>
    </row>
    <row r="36" spans="1:6" s="20" customFormat="1" ht="38.25">
      <c r="A36" s="46">
        <v>13</v>
      </c>
      <c r="B36" s="36" t="s">
        <v>61</v>
      </c>
      <c r="C36" s="37" t="s">
        <v>18</v>
      </c>
      <c r="D36" s="55">
        <v>15</v>
      </c>
      <c r="E36" s="38">
        <v>593.37</v>
      </c>
      <c r="F36" s="39">
        <f t="shared" si="0"/>
        <v>8900.5499999999993</v>
      </c>
    </row>
    <row r="37" spans="1:6" s="20" customFormat="1" ht="38.25">
      <c r="A37" s="351">
        <v>14</v>
      </c>
      <c r="B37" s="36" t="s">
        <v>62</v>
      </c>
      <c r="C37" s="37"/>
      <c r="D37" s="55"/>
      <c r="E37" s="38"/>
      <c r="F37" s="39"/>
    </row>
    <row r="38" spans="1:6" s="20" customFormat="1">
      <c r="A38" s="352"/>
      <c r="B38" s="36" t="s">
        <v>63</v>
      </c>
      <c r="C38" s="37" t="s">
        <v>18</v>
      </c>
      <c r="D38" s="55">
        <f>'N.W.C(M.S) 1'!P65</f>
        <v>8</v>
      </c>
      <c r="E38" s="38">
        <v>695.42</v>
      </c>
      <c r="F38" s="39">
        <f t="shared" si="0"/>
        <v>5563.36</v>
      </c>
    </row>
    <row r="39" spans="1:6" s="20" customFormat="1">
      <c r="A39" s="353"/>
      <c r="B39" s="36" t="s">
        <v>64</v>
      </c>
      <c r="C39" s="37" t="s">
        <v>18</v>
      </c>
      <c r="D39" s="55">
        <f>D38</f>
        <v>8</v>
      </c>
      <c r="E39" s="38">
        <v>956.12</v>
      </c>
      <c r="F39" s="39">
        <f t="shared" si="0"/>
        <v>7648.96</v>
      </c>
    </row>
    <row r="40" spans="1:6" s="20" customFormat="1" ht="114.75">
      <c r="A40" s="46">
        <v>15</v>
      </c>
      <c r="B40" s="36" t="s">
        <v>65</v>
      </c>
      <c r="C40" s="37" t="s">
        <v>18</v>
      </c>
      <c r="D40" s="55">
        <f>'N.W.C(M.S) 1'!P66</f>
        <v>4</v>
      </c>
      <c r="E40" s="38">
        <v>3128</v>
      </c>
      <c r="F40" s="39">
        <f t="shared" si="0"/>
        <v>12512</v>
      </c>
    </row>
    <row r="41" spans="1:6" s="20" customFormat="1">
      <c r="A41" s="399" t="s">
        <v>17</v>
      </c>
      <c r="B41" s="399"/>
      <c r="C41" s="399"/>
      <c r="D41" s="399"/>
      <c r="E41" s="399"/>
      <c r="F41" s="49">
        <f>SUM(F10:F40)</f>
        <v>487846.48</v>
      </c>
    </row>
    <row r="42" spans="1:6" s="20" customFormat="1">
      <c r="A42" s="50"/>
      <c r="B42" s="50"/>
      <c r="C42" s="50"/>
      <c r="D42" s="50"/>
      <c r="E42" s="51"/>
      <c r="F42" s="52"/>
    </row>
    <row r="43" spans="1:6" s="20" customFormat="1">
      <c r="A43" s="50"/>
      <c r="B43" s="50"/>
      <c r="C43" s="50"/>
      <c r="D43" s="50"/>
      <c r="E43" s="53"/>
      <c r="F43" s="53"/>
    </row>
    <row r="44" spans="1:6" s="20" customFormat="1">
      <c r="A44" s="50"/>
      <c r="B44" s="50"/>
      <c r="C44" s="50"/>
      <c r="D44" s="50"/>
      <c r="E44" s="53"/>
      <c r="F44" s="53"/>
    </row>
    <row r="45" spans="1:6" s="20" customFormat="1">
      <c r="A45" s="50"/>
      <c r="B45" s="50"/>
      <c r="C45" s="50"/>
      <c r="D45" s="50"/>
      <c r="E45" s="53"/>
      <c r="F45" s="53"/>
    </row>
    <row r="46" spans="1:6" s="20" customFormat="1">
      <c r="A46" s="50"/>
      <c r="B46" s="50"/>
      <c r="C46" s="50"/>
      <c r="D46" s="50"/>
      <c r="E46" s="53"/>
      <c r="F46" s="53"/>
    </row>
    <row r="47" spans="1:6" s="20" customFormat="1">
      <c r="A47" s="50"/>
      <c r="B47" s="50"/>
      <c r="C47" s="50"/>
      <c r="D47" s="50"/>
      <c r="E47" s="53"/>
      <c r="F47" s="53"/>
    </row>
    <row r="48" spans="1:6" s="20" customFormat="1">
      <c r="A48" s="50"/>
      <c r="B48" s="50"/>
      <c r="C48" s="50"/>
      <c r="D48" s="50"/>
      <c r="E48" s="53"/>
      <c r="F48" s="53"/>
    </row>
    <row r="49" spans="1:6" s="20" customFormat="1">
      <c r="A49" s="50"/>
      <c r="B49" s="50"/>
      <c r="C49" s="50"/>
      <c r="D49" s="50"/>
      <c r="E49" s="53"/>
      <c r="F49" s="53"/>
    </row>
    <row r="50" spans="1:6" s="20" customFormat="1">
      <c r="A50" s="50"/>
      <c r="B50" s="50"/>
      <c r="C50" s="50"/>
      <c r="D50" s="50"/>
      <c r="E50" s="53"/>
      <c r="F50" s="53"/>
    </row>
    <row r="51" spans="1:6" s="20" customFormat="1">
      <c r="A51" s="50"/>
      <c r="B51" s="50"/>
      <c r="C51" s="50"/>
      <c r="D51" s="50"/>
      <c r="E51" s="53"/>
      <c r="F51" s="53"/>
    </row>
    <row r="52" spans="1:6" s="20" customFormat="1">
      <c r="A52" s="50"/>
      <c r="B52" s="50"/>
      <c r="C52" s="50"/>
      <c r="D52" s="50"/>
      <c r="E52" s="53"/>
      <c r="F52" s="53"/>
    </row>
    <row r="53" spans="1:6" s="20" customFormat="1">
      <c r="A53" s="50"/>
      <c r="B53" s="50"/>
      <c r="C53" s="50"/>
      <c r="D53" s="50"/>
      <c r="E53" s="53"/>
      <c r="F53" s="53"/>
    </row>
    <row r="54" spans="1:6" s="20" customFormat="1">
      <c r="A54" s="50"/>
      <c r="B54" s="50"/>
      <c r="C54" s="50"/>
      <c r="D54" s="50"/>
      <c r="E54" s="53"/>
      <c r="F54" s="53"/>
    </row>
    <row r="55" spans="1:6" s="20" customFormat="1">
      <c r="A55" s="50"/>
      <c r="B55" s="50"/>
      <c r="C55" s="50"/>
      <c r="D55" s="50"/>
      <c r="E55" s="53"/>
      <c r="F55" s="53"/>
    </row>
    <row r="56" spans="1:6">
      <c r="A56" s="50"/>
      <c r="B56" s="50"/>
      <c r="C56" s="50"/>
      <c r="D56" s="50"/>
      <c r="E56" s="53"/>
      <c r="F56" s="53"/>
    </row>
    <row r="57" spans="1:6" ht="18" customHeight="1">
      <c r="A57" s="50"/>
      <c r="B57" s="50"/>
      <c r="C57" s="50"/>
      <c r="D57" s="50"/>
      <c r="E57" s="53"/>
      <c r="F57" s="53"/>
    </row>
    <row r="58" spans="1:6" ht="39" customHeight="1">
      <c r="A58" s="50"/>
      <c r="B58" s="50"/>
      <c r="C58" s="50"/>
      <c r="D58" s="50"/>
      <c r="E58" s="53"/>
      <c r="F58" s="53"/>
    </row>
    <row r="59" spans="1:6" ht="15.75" customHeight="1">
      <c r="A59" s="50"/>
      <c r="B59" s="50"/>
      <c r="C59" s="50"/>
      <c r="D59" s="50"/>
      <c r="E59" s="53"/>
      <c r="F59" s="53"/>
    </row>
    <row r="60" spans="1:6" ht="17.25" customHeight="1">
      <c r="A60" s="50"/>
      <c r="B60" s="50"/>
      <c r="C60" s="50"/>
      <c r="D60" s="50"/>
      <c r="E60" s="53"/>
      <c r="F60" s="53"/>
    </row>
    <row r="61" spans="1:6" ht="17.25" customHeight="1">
      <c r="A61" s="50"/>
      <c r="B61" s="50"/>
      <c r="C61" s="50"/>
      <c r="D61" s="50"/>
      <c r="E61" s="53"/>
      <c r="F61" s="53"/>
    </row>
    <row r="62" spans="1:6" ht="17.25" customHeight="1">
      <c r="A62" s="50"/>
      <c r="B62" s="50"/>
      <c r="C62" s="50"/>
      <c r="D62" s="50"/>
      <c r="E62" s="53"/>
      <c r="F62" s="53"/>
    </row>
    <row r="63" spans="1:6" ht="17.25" customHeight="1">
      <c r="A63" s="50"/>
      <c r="B63" s="50"/>
      <c r="C63" s="50"/>
      <c r="D63" s="50"/>
      <c r="E63" s="53"/>
      <c r="F63" s="53"/>
    </row>
    <row r="64" spans="1:6" ht="17.25" customHeight="1">
      <c r="A64" s="50"/>
      <c r="B64" s="50"/>
      <c r="C64" s="50"/>
      <c r="D64" s="50"/>
      <c r="E64" s="53"/>
      <c r="F64" s="53"/>
    </row>
    <row r="65" spans="1:6" ht="17.25" customHeight="1">
      <c r="A65" s="50"/>
      <c r="B65" s="50"/>
      <c r="C65" s="50"/>
      <c r="D65" s="50"/>
      <c r="E65" s="53"/>
      <c r="F65" s="53"/>
    </row>
    <row r="66" spans="1:6">
      <c r="A66" s="50"/>
      <c r="B66" s="50"/>
      <c r="C66" s="50"/>
      <c r="D66" s="50"/>
      <c r="E66" s="53"/>
      <c r="F66" s="53"/>
    </row>
    <row r="67" spans="1:6" ht="15" customHeight="1">
      <c r="A67" s="50"/>
      <c r="B67" s="50"/>
      <c r="C67" s="50"/>
      <c r="D67" s="50"/>
      <c r="E67" s="53"/>
      <c r="F67" s="53"/>
    </row>
    <row r="68" spans="1:6">
      <c r="A68" s="50"/>
      <c r="B68" s="50"/>
      <c r="C68" s="50"/>
      <c r="D68" s="50"/>
      <c r="E68" s="53"/>
      <c r="F68" s="53"/>
    </row>
    <row r="69" spans="1:6">
      <c r="A69" s="50"/>
      <c r="B69" s="50"/>
      <c r="C69" s="50"/>
      <c r="D69" s="50"/>
      <c r="E69" s="53"/>
      <c r="F69" s="53"/>
    </row>
    <row r="70" spans="1:6" ht="18.75" customHeight="1">
      <c r="A70" s="400" t="s">
        <v>36</v>
      </c>
      <c r="B70" s="400"/>
      <c r="C70" s="400"/>
      <c r="D70" s="400"/>
      <c r="E70" s="400"/>
      <c r="F70" s="400"/>
    </row>
    <row r="71" spans="1:6" ht="40.5" customHeight="1">
      <c r="A71" s="352">
        <v>1</v>
      </c>
      <c r="B71" s="240" t="s">
        <v>66</v>
      </c>
      <c r="C71" s="54"/>
      <c r="D71" s="241"/>
      <c r="E71" s="454"/>
      <c r="F71" s="455"/>
    </row>
    <row r="72" spans="1:6" ht="16.5" customHeight="1">
      <c r="A72" s="352"/>
      <c r="B72" s="237" t="s">
        <v>67</v>
      </c>
      <c r="C72" s="242" t="s">
        <v>18</v>
      </c>
      <c r="D72" s="246">
        <v>35</v>
      </c>
      <c r="E72" s="456">
        <v>3885</v>
      </c>
      <c r="F72" s="457">
        <f>D72*E72</f>
        <v>135975</v>
      </c>
    </row>
    <row r="73" spans="1:6">
      <c r="A73" s="352"/>
      <c r="B73" s="237" t="s">
        <v>68</v>
      </c>
      <c r="C73" s="242" t="s">
        <v>18</v>
      </c>
      <c r="D73" s="246">
        <v>40</v>
      </c>
      <c r="E73" s="456">
        <v>8076</v>
      </c>
      <c r="F73" s="458">
        <f>D73*E73</f>
        <v>323040</v>
      </c>
    </row>
    <row r="74" spans="1:6">
      <c r="A74" s="352"/>
      <c r="B74" s="237" t="s">
        <v>69</v>
      </c>
      <c r="C74" s="242" t="s">
        <v>18</v>
      </c>
      <c r="D74" s="246">
        <v>35</v>
      </c>
      <c r="E74" s="456">
        <v>799</v>
      </c>
      <c r="F74" s="458">
        <f>D74*E74</f>
        <v>27965</v>
      </c>
    </row>
    <row r="75" spans="1:6">
      <c r="A75" s="353"/>
      <c r="B75" s="237" t="s">
        <v>70</v>
      </c>
      <c r="C75" s="242" t="s">
        <v>18</v>
      </c>
      <c r="D75" s="246">
        <v>40</v>
      </c>
      <c r="E75" s="456">
        <v>5517</v>
      </c>
      <c r="F75" s="458">
        <f>D75*E75</f>
        <v>220680</v>
      </c>
    </row>
    <row r="76" spans="1:6" ht="38.25">
      <c r="A76" s="352">
        <v>2</v>
      </c>
      <c r="B76" s="240" t="s">
        <v>66</v>
      </c>
      <c r="C76" s="54"/>
      <c r="D76" s="245"/>
      <c r="E76" s="454"/>
      <c r="F76" s="455"/>
    </row>
    <row r="77" spans="1:6">
      <c r="A77" s="352"/>
      <c r="B77" s="244" t="s">
        <v>71</v>
      </c>
      <c r="C77" s="247" t="s">
        <v>18</v>
      </c>
      <c r="D77" s="248">
        <v>35</v>
      </c>
      <c r="E77" s="459">
        <v>3118</v>
      </c>
      <c r="F77" s="458">
        <f>D77*E77</f>
        <v>109130</v>
      </c>
    </row>
    <row r="78" spans="1:6">
      <c r="A78" s="352"/>
      <c r="B78" s="237" t="s">
        <v>72</v>
      </c>
      <c r="C78" s="242" t="s">
        <v>18</v>
      </c>
      <c r="D78" s="246">
        <v>35</v>
      </c>
      <c r="E78" s="456">
        <v>3201</v>
      </c>
      <c r="F78" s="458">
        <f>D78*E78</f>
        <v>112035</v>
      </c>
    </row>
    <row r="79" spans="1:6">
      <c r="A79" s="352"/>
      <c r="B79" s="237" t="s">
        <v>73</v>
      </c>
      <c r="C79" s="242" t="s">
        <v>18</v>
      </c>
      <c r="D79" s="246">
        <v>35</v>
      </c>
      <c r="E79" s="456">
        <v>550</v>
      </c>
      <c r="F79" s="458">
        <f>D79*E79</f>
        <v>19250</v>
      </c>
    </row>
    <row r="80" spans="1:6">
      <c r="A80" s="353"/>
      <c r="B80" s="237" t="s">
        <v>74</v>
      </c>
      <c r="C80" s="242" t="s">
        <v>18</v>
      </c>
      <c r="D80" s="246">
        <v>35</v>
      </c>
      <c r="E80" s="456">
        <v>4428</v>
      </c>
      <c r="F80" s="458">
        <f>D80*E80</f>
        <v>154980</v>
      </c>
    </row>
    <row r="81" spans="1:6" ht="51">
      <c r="A81" s="395">
        <v>3</v>
      </c>
      <c r="B81" s="244" t="s">
        <v>233</v>
      </c>
      <c r="C81" s="247"/>
      <c r="D81" s="248"/>
      <c r="E81" s="460"/>
      <c r="F81" s="458"/>
    </row>
    <row r="82" spans="1:6">
      <c r="A82" s="395"/>
      <c r="B82" s="244" t="s">
        <v>75</v>
      </c>
      <c r="C82" s="247" t="s">
        <v>38</v>
      </c>
      <c r="D82" s="248">
        <f>'N.W.C(M.S) 1'!P68</f>
        <v>200</v>
      </c>
      <c r="E82" s="459">
        <v>56.4</v>
      </c>
      <c r="F82" s="458">
        <f t="shared" ref="F82:F87" si="1">D82*E82</f>
        <v>11280</v>
      </c>
    </row>
    <row r="83" spans="1:6">
      <c r="A83" s="395"/>
      <c r="B83" s="244" t="s">
        <v>76</v>
      </c>
      <c r="C83" s="247" t="s">
        <v>38</v>
      </c>
      <c r="D83" s="248">
        <v>600</v>
      </c>
      <c r="E83" s="459">
        <v>72.81</v>
      </c>
      <c r="F83" s="458">
        <f t="shared" si="1"/>
        <v>43686</v>
      </c>
    </row>
    <row r="84" spans="1:6">
      <c r="A84" s="395"/>
      <c r="B84" s="244" t="s">
        <v>77</v>
      </c>
      <c r="C84" s="247" t="s">
        <v>38</v>
      </c>
      <c r="D84" s="248">
        <v>600</v>
      </c>
      <c r="E84" s="459">
        <v>264</v>
      </c>
      <c r="F84" s="458">
        <f t="shared" si="1"/>
        <v>158400</v>
      </c>
    </row>
    <row r="85" spans="1:6" ht="71.25" customHeight="1">
      <c r="A85" s="243">
        <v>4</v>
      </c>
      <c r="B85" s="244" t="s">
        <v>78</v>
      </c>
      <c r="C85" s="247" t="s">
        <v>38</v>
      </c>
      <c r="D85" s="248">
        <v>350</v>
      </c>
      <c r="E85" s="459">
        <v>247.19</v>
      </c>
      <c r="F85" s="458">
        <f t="shared" si="1"/>
        <v>86516.5</v>
      </c>
    </row>
    <row r="86" spans="1:6" ht="70.5" customHeight="1">
      <c r="A86" s="236">
        <v>5</v>
      </c>
      <c r="B86" s="244" t="s">
        <v>79</v>
      </c>
      <c r="C86" s="247" t="s">
        <v>38</v>
      </c>
      <c r="D86" s="248">
        <v>350</v>
      </c>
      <c r="E86" s="459">
        <v>165.36</v>
      </c>
      <c r="F86" s="458">
        <f t="shared" si="1"/>
        <v>57876.000000000007</v>
      </c>
    </row>
    <row r="87" spans="1:6">
      <c r="A87" s="391">
        <v>6</v>
      </c>
      <c r="B87" s="386" t="s">
        <v>80</v>
      </c>
      <c r="C87" s="393" t="s">
        <v>18</v>
      </c>
      <c r="D87" s="389">
        <v>35</v>
      </c>
      <c r="E87" s="461">
        <v>311</v>
      </c>
      <c r="F87" s="462">
        <f t="shared" si="1"/>
        <v>10885</v>
      </c>
    </row>
    <row r="88" spans="1:6" ht="24.75" customHeight="1">
      <c r="A88" s="392"/>
      <c r="B88" s="386"/>
      <c r="C88" s="394"/>
      <c r="D88" s="390"/>
      <c r="E88" s="463"/>
      <c r="F88" s="464"/>
    </row>
    <row r="89" spans="1:6" ht="46.5" customHeight="1">
      <c r="A89" s="249">
        <v>7</v>
      </c>
      <c r="B89" s="244" t="s">
        <v>81</v>
      </c>
      <c r="C89" s="247" t="s">
        <v>18</v>
      </c>
      <c r="D89" s="248">
        <v>35</v>
      </c>
      <c r="E89" s="459">
        <v>280</v>
      </c>
      <c r="F89" s="458">
        <f>D89*E89</f>
        <v>9800</v>
      </c>
    </row>
    <row r="90" spans="1:6">
      <c r="A90" s="385">
        <v>8</v>
      </c>
      <c r="B90" s="386" t="s">
        <v>82</v>
      </c>
      <c r="C90" s="387" t="s">
        <v>18</v>
      </c>
      <c r="D90" s="388">
        <f>'N.W.C(M.S) 1'!P73</f>
        <v>40</v>
      </c>
      <c r="E90" s="465">
        <v>450</v>
      </c>
      <c r="F90" s="466">
        <f>D90*E90</f>
        <v>18000</v>
      </c>
    </row>
    <row r="91" spans="1:6">
      <c r="A91" s="385"/>
      <c r="B91" s="386"/>
      <c r="C91" s="387"/>
      <c r="D91" s="388"/>
      <c r="E91" s="465"/>
      <c r="F91" s="466"/>
    </row>
    <row r="92" spans="1:6">
      <c r="A92" s="385"/>
      <c r="B92" s="386"/>
      <c r="C92" s="387"/>
      <c r="D92" s="388"/>
      <c r="E92" s="465"/>
      <c r="F92" s="466"/>
    </row>
    <row r="93" spans="1:6">
      <c r="A93" s="385"/>
      <c r="B93" s="386"/>
      <c r="C93" s="387"/>
      <c r="D93" s="388"/>
      <c r="E93" s="465"/>
      <c r="F93" s="466"/>
    </row>
    <row r="94" spans="1:6" ht="45.75" customHeight="1">
      <c r="A94" s="385"/>
      <c r="B94" s="386"/>
      <c r="C94" s="387"/>
      <c r="D94" s="388"/>
      <c r="E94" s="465"/>
      <c r="F94" s="466"/>
    </row>
    <row r="95" spans="1:6">
      <c r="A95" s="381">
        <v>9</v>
      </c>
      <c r="B95" s="382" t="s">
        <v>83</v>
      </c>
      <c r="C95" s="383"/>
      <c r="D95" s="384"/>
      <c r="E95" s="467"/>
      <c r="F95" s="468"/>
    </row>
    <row r="96" spans="1:6">
      <c r="A96" s="381"/>
      <c r="B96" s="382"/>
      <c r="C96" s="383"/>
      <c r="D96" s="384"/>
      <c r="E96" s="467"/>
      <c r="F96" s="468"/>
    </row>
    <row r="97" spans="1:6">
      <c r="A97" s="381"/>
      <c r="B97" s="382"/>
      <c r="C97" s="383"/>
      <c r="D97" s="384"/>
      <c r="E97" s="467"/>
      <c r="F97" s="468"/>
    </row>
    <row r="98" spans="1:6">
      <c r="A98" s="381"/>
      <c r="B98" s="382"/>
      <c r="C98" s="383"/>
      <c r="D98" s="384"/>
      <c r="E98" s="467"/>
      <c r="F98" s="468"/>
    </row>
    <row r="99" spans="1:6" ht="30" customHeight="1">
      <c r="A99" s="381"/>
      <c r="B99" s="382"/>
      <c r="C99" s="383"/>
      <c r="D99" s="384"/>
      <c r="E99" s="467"/>
      <c r="F99" s="468"/>
    </row>
    <row r="100" spans="1:6">
      <c r="A100" s="381"/>
      <c r="B100" s="57" t="s">
        <v>84</v>
      </c>
      <c r="C100" s="160" t="s">
        <v>38</v>
      </c>
      <c r="D100" s="252">
        <v>400</v>
      </c>
      <c r="E100" s="442">
        <v>700</v>
      </c>
      <c r="F100" s="445">
        <f>D100*E100</f>
        <v>280000</v>
      </c>
    </row>
    <row r="101" spans="1:6">
      <c r="A101" s="378" t="s">
        <v>17</v>
      </c>
      <c r="B101" s="379"/>
      <c r="C101" s="379"/>
      <c r="D101" s="379"/>
      <c r="E101" s="380"/>
      <c r="F101" s="469">
        <f>SUM(F70:F100)</f>
        <v>1779498.5</v>
      </c>
    </row>
    <row r="102" spans="1:6">
      <c r="A102" s="58"/>
      <c r="B102" s="59"/>
      <c r="C102" s="60"/>
      <c r="D102" s="60"/>
      <c r="E102" s="61"/>
      <c r="F102" s="62"/>
    </row>
    <row r="103" spans="1:6">
      <c r="A103" s="50"/>
      <c r="B103" s="63"/>
      <c r="C103" s="64"/>
      <c r="D103" s="64"/>
      <c r="E103" s="53"/>
      <c r="F103" s="53"/>
    </row>
    <row r="104" spans="1:6">
      <c r="A104" s="50"/>
      <c r="B104" s="50"/>
      <c r="C104" s="50"/>
      <c r="D104" s="50"/>
      <c r="E104" s="53"/>
      <c r="F104" s="53"/>
    </row>
  </sheetData>
  <mergeCells count="57">
    <mergeCell ref="A8:A9"/>
    <mergeCell ref="B8:B9"/>
    <mergeCell ref="C8:C9"/>
    <mergeCell ref="D8:D9"/>
    <mergeCell ref="A10:A11"/>
    <mergeCell ref="B10:B11"/>
    <mergeCell ref="C10:C11"/>
    <mergeCell ref="D10:D11"/>
    <mergeCell ref="A1:F1"/>
    <mergeCell ref="A2:F2"/>
    <mergeCell ref="A3:F3"/>
    <mergeCell ref="A4:F4"/>
    <mergeCell ref="A7:F7"/>
    <mergeCell ref="A5:F5"/>
    <mergeCell ref="C22:C23"/>
    <mergeCell ref="D22:D23"/>
    <mergeCell ref="E22:E23"/>
    <mergeCell ref="F22:F23"/>
    <mergeCell ref="F10:F11"/>
    <mergeCell ref="E10:E11"/>
    <mergeCell ref="A15:A16"/>
    <mergeCell ref="B15:B16"/>
    <mergeCell ref="A17:A18"/>
    <mergeCell ref="B17:B18"/>
    <mergeCell ref="A22:A23"/>
    <mergeCell ref="B22:B23"/>
    <mergeCell ref="A81:A84"/>
    <mergeCell ref="A24:A33"/>
    <mergeCell ref="B24:B33"/>
    <mergeCell ref="C24:C33"/>
    <mergeCell ref="D24:D33"/>
    <mergeCell ref="A37:A39"/>
    <mergeCell ref="A41:E41"/>
    <mergeCell ref="A70:F70"/>
    <mergeCell ref="A71:A75"/>
    <mergeCell ref="A76:A80"/>
    <mergeCell ref="E24:E33"/>
    <mergeCell ref="F24:F33"/>
    <mergeCell ref="F95:F99"/>
    <mergeCell ref="F87:F88"/>
    <mergeCell ref="A90:A94"/>
    <mergeCell ref="B90:B94"/>
    <mergeCell ref="C90:C94"/>
    <mergeCell ref="D90:D94"/>
    <mergeCell ref="E90:E94"/>
    <mergeCell ref="F90:F94"/>
    <mergeCell ref="E87:E88"/>
    <mergeCell ref="A87:A88"/>
    <mergeCell ref="B87:B88"/>
    <mergeCell ref="C87:C88"/>
    <mergeCell ref="D87:D88"/>
    <mergeCell ref="A101:E101"/>
    <mergeCell ref="A95:A100"/>
    <mergeCell ref="B95:B99"/>
    <mergeCell ref="C95:C99"/>
    <mergeCell ref="D95:D99"/>
    <mergeCell ref="E95:E9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K27"/>
  <sheetViews>
    <sheetView tabSelected="1" topLeftCell="A4" workbookViewId="0">
      <selection activeCell="F30" sqref="F30"/>
    </sheetView>
  </sheetViews>
  <sheetFormatPr defaultRowHeight="15"/>
  <cols>
    <col min="1" max="1" width="6.42578125" style="1" customWidth="1"/>
    <col min="2" max="2" width="43.42578125" style="1" customWidth="1"/>
    <col min="3" max="3" width="7.28515625" style="1" customWidth="1"/>
    <col min="4" max="11" width="9.140625" style="1"/>
  </cols>
  <sheetData>
    <row r="1" spans="1:11" s="1" customFormat="1" ht="18" customHeight="1">
      <c r="A1" s="333" t="s">
        <v>424</v>
      </c>
      <c r="B1" s="333"/>
      <c r="C1" s="333"/>
      <c r="D1" s="333"/>
      <c r="E1" s="333"/>
      <c r="F1" s="333"/>
    </row>
    <row r="2" spans="1:11" s="1" customFormat="1" ht="18">
      <c r="A2" s="332" t="s">
        <v>5</v>
      </c>
      <c r="B2" s="332"/>
      <c r="C2" s="332"/>
      <c r="D2" s="332"/>
      <c r="E2" s="332"/>
      <c r="F2" s="332"/>
    </row>
    <row r="3" spans="1:11" s="1" customFormat="1" ht="18">
      <c r="A3" s="332" t="s">
        <v>37</v>
      </c>
      <c r="B3" s="332"/>
      <c r="C3" s="332"/>
      <c r="D3" s="332"/>
      <c r="E3" s="332"/>
      <c r="F3" s="332"/>
    </row>
    <row r="4" spans="1:11" s="1" customFormat="1" ht="18">
      <c r="A4" s="332" t="s">
        <v>6</v>
      </c>
      <c r="B4" s="332"/>
      <c r="C4" s="332"/>
      <c r="D4" s="332"/>
      <c r="E4" s="332"/>
      <c r="F4" s="332"/>
    </row>
    <row r="5" spans="1:11" s="1" customFormat="1" ht="18">
      <c r="A5" s="332" t="s">
        <v>363</v>
      </c>
      <c r="B5" s="332"/>
      <c r="C5" s="332"/>
      <c r="D5" s="332"/>
      <c r="E5" s="332"/>
      <c r="F5" s="332"/>
    </row>
    <row r="6" spans="1:11" s="1" customFormat="1" ht="18">
      <c r="A6" s="85"/>
      <c r="B6" s="332" t="s">
        <v>354</v>
      </c>
      <c r="C6" s="332"/>
      <c r="D6" s="332"/>
      <c r="E6" s="332"/>
      <c r="F6" s="85"/>
    </row>
    <row r="7" spans="1:11" s="1" customFormat="1">
      <c r="A7" s="334"/>
      <c r="B7" s="334"/>
      <c r="C7" s="334"/>
      <c r="D7" s="334"/>
      <c r="E7" s="334"/>
      <c r="F7" s="334"/>
    </row>
    <row r="8" spans="1:11" s="1" customFormat="1" ht="34.5" customHeight="1">
      <c r="A8" s="2" t="s">
        <v>7</v>
      </c>
      <c r="B8" s="418" t="s">
        <v>8</v>
      </c>
      <c r="C8" s="418"/>
      <c r="D8" s="418"/>
      <c r="E8" s="418"/>
      <c r="F8" s="418"/>
    </row>
    <row r="9" spans="1:11" s="1" customFormat="1" ht="15.75">
      <c r="A9" s="419" t="s">
        <v>362</v>
      </c>
      <c r="B9" s="419"/>
      <c r="C9" s="419"/>
      <c r="D9" s="419"/>
      <c r="E9" s="419"/>
      <c r="F9" s="419"/>
    </row>
    <row r="10" spans="1:11">
      <c r="A10" s="420" t="s">
        <v>10</v>
      </c>
      <c r="B10" s="420" t="s">
        <v>11</v>
      </c>
      <c r="C10" s="420" t="s">
        <v>12</v>
      </c>
      <c r="D10" s="422" t="s">
        <v>20</v>
      </c>
      <c r="E10" s="6" t="s">
        <v>14</v>
      </c>
      <c r="F10" s="7" t="s">
        <v>21</v>
      </c>
      <c r="G10" s="5"/>
      <c r="H10" s="5"/>
      <c r="I10" s="5"/>
      <c r="J10" s="5"/>
      <c r="K10" s="5"/>
    </row>
    <row r="11" spans="1:11">
      <c r="A11" s="421"/>
      <c r="B11" s="421"/>
      <c r="C11" s="421"/>
      <c r="D11" s="423"/>
      <c r="E11" s="6" t="s">
        <v>16</v>
      </c>
      <c r="F11" s="7" t="s">
        <v>16</v>
      </c>
      <c r="G11" s="5"/>
      <c r="H11" s="5"/>
      <c r="I11" s="5"/>
      <c r="J11" s="5"/>
      <c r="K11" s="5"/>
    </row>
    <row r="12" spans="1:11" ht="51">
      <c r="A12" s="8">
        <v>1</v>
      </c>
      <c r="B12" s="9" t="s">
        <v>22</v>
      </c>
      <c r="C12" s="10" t="s">
        <v>23</v>
      </c>
      <c r="D12" s="165">
        <f>'N.W.C(M.S) 1'!P80</f>
        <v>20</v>
      </c>
      <c r="E12" s="11">
        <v>1130</v>
      </c>
      <c r="F12" s="12">
        <f>D12*E12</f>
        <v>22600</v>
      </c>
      <c r="G12" s="13"/>
      <c r="H12" s="13"/>
      <c r="I12" s="13"/>
      <c r="J12" s="13"/>
      <c r="K12" s="13"/>
    </row>
    <row r="13" spans="1:11" ht="63.75">
      <c r="A13" s="8">
        <v>2</v>
      </c>
      <c r="B13" s="14" t="s">
        <v>24</v>
      </c>
      <c r="C13" s="10" t="s">
        <v>23</v>
      </c>
      <c r="D13" s="165">
        <f>'N.W.C(M.S) 1'!P81</f>
        <v>40</v>
      </c>
      <c r="E13" s="11">
        <v>985</v>
      </c>
      <c r="F13" s="12">
        <f t="shared" ref="F13:F17" si="0">D13*E13</f>
        <v>39400</v>
      </c>
      <c r="G13" s="13"/>
      <c r="H13" s="13"/>
      <c r="I13" s="13"/>
      <c r="J13" s="13"/>
      <c r="K13" s="13"/>
    </row>
    <row r="14" spans="1:11" ht="38.25">
      <c r="A14" s="8">
        <v>3</v>
      </c>
      <c r="B14" s="14" t="s">
        <v>25</v>
      </c>
      <c r="C14" s="10" t="s">
        <v>26</v>
      </c>
      <c r="D14" s="165">
        <f>'N.W.C(M.S) 1'!P82</f>
        <v>60</v>
      </c>
      <c r="E14" s="15">
        <v>54</v>
      </c>
      <c r="F14" s="12">
        <f t="shared" si="0"/>
        <v>3240</v>
      </c>
      <c r="G14" s="5"/>
      <c r="H14" s="5"/>
      <c r="I14" s="5"/>
      <c r="J14" s="5"/>
      <c r="K14" s="5"/>
    </row>
    <row r="15" spans="1:11" ht="38.25">
      <c r="A15" s="8">
        <v>4</v>
      </c>
      <c r="B15" s="14" t="s">
        <v>27</v>
      </c>
      <c r="C15" s="10" t="s">
        <v>26</v>
      </c>
      <c r="D15" s="165">
        <f>'N.W.C(M.S) 1'!P83</f>
        <v>8</v>
      </c>
      <c r="E15" s="16">
        <v>83</v>
      </c>
      <c r="F15" s="12">
        <f t="shared" si="0"/>
        <v>664</v>
      </c>
      <c r="G15" s="5"/>
      <c r="H15" s="5"/>
      <c r="I15" s="5"/>
      <c r="J15" s="5"/>
      <c r="K15" s="5"/>
    </row>
    <row r="16" spans="1:11" ht="38.25">
      <c r="A16" s="8">
        <v>5</v>
      </c>
      <c r="B16" s="14" t="s">
        <v>28</v>
      </c>
      <c r="C16" s="10" t="s">
        <v>26</v>
      </c>
      <c r="D16" s="165">
        <f>'N.W.C(M.S) 1'!P84</f>
        <v>8</v>
      </c>
      <c r="E16" s="15">
        <v>151</v>
      </c>
      <c r="F16" s="12">
        <f t="shared" si="0"/>
        <v>1208</v>
      </c>
      <c r="G16" s="5"/>
      <c r="H16" s="5"/>
      <c r="I16" s="5"/>
      <c r="J16" s="5"/>
      <c r="K16" s="5"/>
    </row>
    <row r="17" spans="1:11" ht="25.5">
      <c r="A17" s="8">
        <v>6</v>
      </c>
      <c r="B17" s="14" t="s">
        <v>30</v>
      </c>
      <c r="C17" s="10" t="s">
        <v>26</v>
      </c>
      <c r="D17" s="165">
        <f>'N.W.C(M.S) 1'!P87</f>
        <v>36</v>
      </c>
      <c r="E17" s="15">
        <v>70</v>
      </c>
      <c r="F17" s="12">
        <f t="shared" si="0"/>
        <v>2520</v>
      </c>
      <c r="G17" s="5"/>
      <c r="H17" s="5"/>
      <c r="I17" s="5"/>
      <c r="J17" s="5"/>
      <c r="K17" s="5"/>
    </row>
    <row r="18" spans="1:11">
      <c r="A18" s="415" t="s">
        <v>17</v>
      </c>
      <c r="B18" s="416"/>
      <c r="C18" s="416"/>
      <c r="D18" s="416"/>
      <c r="E18" s="417"/>
      <c r="F18" s="17">
        <f>SUM(F12:F17)</f>
        <v>69632</v>
      </c>
      <c r="G18" s="5"/>
      <c r="H18" s="5"/>
      <c r="I18" s="5"/>
      <c r="J18" s="5"/>
      <c r="K18" s="5"/>
    </row>
    <row r="19" spans="1:11" s="1" customFormat="1">
      <c r="A19" s="18"/>
      <c r="B19" s="18"/>
      <c r="C19" s="18"/>
      <c r="D19" s="18"/>
      <c r="E19" s="18"/>
      <c r="F19" s="19"/>
      <c r="G19" s="5"/>
      <c r="H19" s="5"/>
      <c r="I19" s="5"/>
      <c r="J19" s="5"/>
      <c r="K19" s="5"/>
    </row>
    <row r="20" spans="1:11" s="1" customFormat="1">
      <c r="A20" s="18"/>
      <c r="B20" s="18"/>
      <c r="C20" s="18"/>
      <c r="D20" s="18"/>
      <c r="E20" s="18"/>
      <c r="F20" s="19"/>
      <c r="G20" s="5"/>
      <c r="H20" s="5"/>
      <c r="I20" s="5"/>
      <c r="J20" s="5"/>
      <c r="K20" s="5"/>
    </row>
    <row r="21" spans="1:11" s="1" customFormat="1">
      <c r="A21" s="18"/>
      <c r="B21" s="18"/>
      <c r="C21" s="18"/>
      <c r="D21" s="18"/>
      <c r="E21" s="18"/>
      <c r="F21" s="19"/>
      <c r="G21" s="5"/>
      <c r="H21" s="5"/>
      <c r="I21" s="5"/>
      <c r="J21" s="5"/>
      <c r="K21" s="5"/>
    </row>
    <row r="22" spans="1:11" s="1" customFormat="1">
      <c r="A22" s="18"/>
      <c r="B22" s="18"/>
      <c r="C22" s="18"/>
      <c r="D22" s="18"/>
      <c r="E22" s="18"/>
      <c r="F22" s="19"/>
      <c r="G22" s="5"/>
      <c r="H22" s="5"/>
      <c r="I22" s="5"/>
      <c r="J22" s="5"/>
      <c r="K22" s="5"/>
    </row>
    <row r="23" spans="1:11" s="1" customFormat="1">
      <c r="A23" s="18"/>
      <c r="B23" s="18"/>
      <c r="C23" s="18"/>
      <c r="D23" s="18"/>
      <c r="E23" s="18"/>
      <c r="F23" s="19"/>
      <c r="G23" s="5"/>
      <c r="H23" s="5"/>
      <c r="I23" s="5"/>
      <c r="J23" s="5"/>
      <c r="K23" s="5"/>
    </row>
    <row r="24" spans="1:11" ht="15.75">
      <c r="A24" s="412" t="s">
        <v>361</v>
      </c>
      <c r="B24" s="413"/>
      <c r="C24" s="413"/>
      <c r="D24" s="413"/>
      <c r="E24" s="413"/>
      <c r="F24" s="414"/>
      <c r="G24" s="5"/>
      <c r="H24" s="5"/>
      <c r="I24" s="5"/>
      <c r="J24" s="5"/>
      <c r="K24" s="5"/>
    </row>
    <row r="25" spans="1:11" ht="38.25">
      <c r="A25" s="220">
        <v>1</v>
      </c>
      <c r="B25" s="207" t="s">
        <v>33</v>
      </c>
      <c r="C25" s="247" t="s">
        <v>26</v>
      </c>
      <c r="D25" s="248">
        <f>'N.W.C(M.S) 1'!P76</f>
        <v>36</v>
      </c>
      <c r="E25" s="470">
        <v>280</v>
      </c>
      <c r="F25" s="471">
        <f t="shared" ref="F25" si="1">D25*E25</f>
        <v>10080</v>
      </c>
      <c r="G25" s="5"/>
      <c r="H25" s="5"/>
      <c r="I25" s="5"/>
      <c r="J25" s="5"/>
      <c r="K25" s="5"/>
    </row>
    <row r="26" spans="1:11" s="1" customFormat="1" ht="25.5">
      <c r="A26" s="220">
        <v>2</v>
      </c>
      <c r="B26" s="207" t="s">
        <v>353</v>
      </c>
      <c r="C26" s="247" t="s">
        <v>26</v>
      </c>
      <c r="D26" s="248">
        <f>'N.W.C(M.S) 1'!P79</f>
        <v>20</v>
      </c>
      <c r="E26" s="472">
        <v>150</v>
      </c>
      <c r="F26" s="472">
        <f>D26*E26</f>
        <v>3000</v>
      </c>
      <c r="G26" s="5"/>
      <c r="H26" s="5"/>
      <c r="I26" s="5"/>
      <c r="J26" s="5"/>
      <c r="K26" s="5"/>
    </row>
    <row r="27" spans="1:11">
      <c r="A27" s="415" t="s">
        <v>35</v>
      </c>
      <c r="B27" s="416"/>
      <c r="C27" s="416"/>
      <c r="D27" s="416"/>
      <c r="E27" s="417"/>
      <c r="F27" s="473">
        <f>SUM(F25:F26)</f>
        <v>13080</v>
      </c>
      <c r="G27" s="5"/>
      <c r="H27" s="5"/>
      <c r="I27" s="5"/>
      <c r="J27" s="5"/>
      <c r="K27" s="5"/>
    </row>
  </sheetData>
  <mergeCells count="16">
    <mergeCell ref="A24:F24"/>
    <mergeCell ref="A27:E27"/>
    <mergeCell ref="A1:F1"/>
    <mergeCell ref="A2:F2"/>
    <mergeCell ref="A3:F3"/>
    <mergeCell ref="A4:F4"/>
    <mergeCell ref="A5:F5"/>
    <mergeCell ref="A7:F7"/>
    <mergeCell ref="B8:F8"/>
    <mergeCell ref="A9:F9"/>
    <mergeCell ref="A10:A11"/>
    <mergeCell ref="B10:B11"/>
    <mergeCell ref="C10:C11"/>
    <mergeCell ref="D10:D11"/>
    <mergeCell ref="A18:E18"/>
    <mergeCell ref="B6:E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O29"/>
  <sheetViews>
    <sheetView workbookViewId="0">
      <selection activeCell="C17" sqref="C17"/>
    </sheetView>
  </sheetViews>
  <sheetFormatPr defaultRowHeight="15"/>
  <cols>
    <col min="1" max="1" width="5.42578125" style="1" customWidth="1"/>
    <col min="2" max="2" width="25.42578125" style="1" customWidth="1"/>
    <col min="3" max="15" width="9.140625" style="1"/>
  </cols>
  <sheetData>
    <row r="1" spans="1:15" ht="15.75">
      <c r="A1" s="427" t="s">
        <v>422</v>
      </c>
      <c r="B1" s="427"/>
      <c r="C1" s="427"/>
      <c r="D1" s="427"/>
      <c r="E1" s="427"/>
      <c r="F1" s="427"/>
      <c r="G1" s="427"/>
      <c r="H1" s="427"/>
      <c r="I1" s="427"/>
      <c r="J1" s="427"/>
      <c r="K1" s="427"/>
      <c r="L1" s="427"/>
      <c r="M1" s="427"/>
      <c r="N1" s="427"/>
      <c r="O1" s="427"/>
    </row>
    <row r="2" spans="1:15" ht="15.75">
      <c r="A2" s="428" t="s">
        <v>354</v>
      </c>
      <c r="B2" s="428"/>
      <c r="C2" s="428"/>
      <c r="D2" s="428"/>
      <c r="E2" s="428"/>
      <c r="F2" s="428"/>
      <c r="G2" s="428"/>
      <c r="H2" s="428"/>
      <c r="I2" s="428"/>
      <c r="J2" s="428"/>
      <c r="K2" s="428"/>
      <c r="L2" s="428"/>
      <c r="M2" s="428"/>
      <c r="N2" s="428"/>
      <c r="O2" s="428"/>
    </row>
    <row r="3" spans="1:15">
      <c r="A3" s="260"/>
      <c r="B3" s="260"/>
      <c r="C3" s="261"/>
      <c r="D3" s="261"/>
      <c r="E3" s="261"/>
      <c r="F3" s="261"/>
      <c r="G3" s="261"/>
      <c r="H3" s="262"/>
      <c r="I3" s="262"/>
      <c r="J3" s="262"/>
      <c r="K3" s="262"/>
      <c r="L3" s="262"/>
      <c r="M3" s="263"/>
      <c r="N3" s="263"/>
      <c r="O3" s="263"/>
    </row>
    <row r="4" spans="1:15" ht="15.75">
      <c r="A4" s="429" t="s">
        <v>364</v>
      </c>
      <c r="B4" s="429" t="s">
        <v>145</v>
      </c>
      <c r="C4" s="429" t="s">
        <v>365</v>
      </c>
      <c r="D4" s="431" t="s">
        <v>366</v>
      </c>
      <c r="E4" s="432"/>
      <c r="F4" s="431" t="s">
        <v>367</v>
      </c>
      <c r="G4" s="432"/>
      <c r="H4" s="431" t="s">
        <v>368</v>
      </c>
      <c r="I4" s="432"/>
      <c r="J4" s="431" t="s">
        <v>369</v>
      </c>
      <c r="K4" s="432"/>
      <c r="L4" s="431" t="s">
        <v>370</v>
      </c>
      <c r="M4" s="432"/>
      <c r="N4" s="431" t="s">
        <v>371</v>
      </c>
      <c r="O4" s="432"/>
    </row>
    <row r="5" spans="1:15" ht="15.75">
      <c r="A5" s="430"/>
      <c r="B5" s="430"/>
      <c r="C5" s="430"/>
      <c r="D5" s="264" t="s">
        <v>372</v>
      </c>
      <c r="E5" s="265" t="s">
        <v>365</v>
      </c>
      <c r="F5" s="264" t="s">
        <v>372</v>
      </c>
      <c r="G5" s="265" t="s">
        <v>365</v>
      </c>
      <c r="H5" s="264" t="s">
        <v>372</v>
      </c>
      <c r="I5" s="265" t="s">
        <v>365</v>
      </c>
      <c r="J5" s="264" t="s">
        <v>372</v>
      </c>
      <c r="K5" s="265" t="s">
        <v>365</v>
      </c>
      <c r="L5" s="264" t="s">
        <v>372</v>
      </c>
      <c r="M5" s="265" t="s">
        <v>365</v>
      </c>
      <c r="N5" s="264" t="s">
        <v>372</v>
      </c>
      <c r="O5" s="265" t="s">
        <v>365</v>
      </c>
    </row>
    <row r="6" spans="1:15" ht="15.75">
      <c r="A6" s="266"/>
      <c r="B6" s="266"/>
      <c r="C6" s="266"/>
      <c r="D6" s="264" t="s">
        <v>373</v>
      </c>
      <c r="E6" s="265" t="s">
        <v>374</v>
      </c>
      <c r="F6" s="264" t="s">
        <v>373</v>
      </c>
      <c r="G6" s="265" t="s">
        <v>142</v>
      </c>
      <c r="H6" s="264" t="s">
        <v>373</v>
      </c>
      <c r="I6" s="265" t="s">
        <v>142</v>
      </c>
      <c r="J6" s="264" t="s">
        <v>373</v>
      </c>
      <c r="K6" s="265" t="s">
        <v>142</v>
      </c>
      <c r="L6" s="264" t="s">
        <v>373</v>
      </c>
      <c r="M6" s="265" t="s">
        <v>375</v>
      </c>
      <c r="N6" s="264" t="s">
        <v>373</v>
      </c>
      <c r="O6" s="267" t="s">
        <v>376</v>
      </c>
    </row>
    <row r="7" spans="1:15" ht="15.75">
      <c r="A7" s="264">
        <v>1</v>
      </c>
      <c r="B7" s="264">
        <v>2</v>
      </c>
      <c r="C7" s="264">
        <v>3</v>
      </c>
      <c r="D7" s="264">
        <v>4</v>
      </c>
      <c r="E7" s="265">
        <v>5</v>
      </c>
      <c r="F7" s="264">
        <v>6</v>
      </c>
      <c r="G7" s="265">
        <v>7</v>
      </c>
      <c r="H7" s="264">
        <v>8</v>
      </c>
      <c r="I7" s="265">
        <v>9</v>
      </c>
      <c r="J7" s="264">
        <v>10</v>
      </c>
      <c r="K7" s="265">
        <v>11</v>
      </c>
      <c r="L7" s="264">
        <v>12</v>
      </c>
      <c r="M7" s="265">
        <v>13</v>
      </c>
      <c r="N7" s="264">
        <v>14</v>
      </c>
      <c r="O7" s="267">
        <v>15</v>
      </c>
    </row>
    <row r="8" spans="1:15" ht="15.75">
      <c r="A8" s="268"/>
      <c r="B8" s="268"/>
      <c r="C8" s="268"/>
      <c r="D8" s="269"/>
      <c r="E8" s="270"/>
      <c r="F8" s="271"/>
      <c r="G8" s="270"/>
      <c r="H8" s="269"/>
      <c r="I8" s="270"/>
      <c r="J8" s="269"/>
      <c r="K8" s="270"/>
      <c r="L8" s="269"/>
      <c r="M8" s="270"/>
      <c r="N8" s="269"/>
      <c r="O8" s="272"/>
    </row>
    <row r="9" spans="1:15">
      <c r="A9" s="273">
        <v>1</v>
      </c>
      <c r="B9" s="274" t="s">
        <v>377</v>
      </c>
      <c r="C9" s="275">
        <f>'CIVIL EST 1'!D15</f>
        <v>1205</v>
      </c>
      <c r="D9" s="276">
        <v>9.6000000000000002E-2</v>
      </c>
      <c r="E9" s="277">
        <f>C9*9.6/100</f>
        <v>115.68</v>
      </c>
      <c r="F9" s="278">
        <v>0.48</v>
      </c>
      <c r="G9" s="277">
        <f>C9*48/100</f>
        <v>578.4</v>
      </c>
      <c r="H9" s="278">
        <v>0.96</v>
      </c>
      <c r="I9" s="279">
        <f>C9*96/100</f>
        <v>1156.8</v>
      </c>
      <c r="J9" s="276" t="s">
        <v>378</v>
      </c>
      <c r="K9" s="276" t="s">
        <v>378</v>
      </c>
      <c r="L9" s="276" t="s">
        <v>378</v>
      </c>
      <c r="M9" s="276" t="s">
        <v>378</v>
      </c>
      <c r="N9" s="276" t="s">
        <v>378</v>
      </c>
      <c r="O9" s="276" t="s">
        <v>378</v>
      </c>
    </row>
    <row r="10" spans="1:15">
      <c r="A10" s="273">
        <v>2</v>
      </c>
      <c r="B10" s="274" t="s">
        <v>379</v>
      </c>
      <c r="C10" s="275">
        <f>'CIVIL EST 1'!D19</f>
        <v>11125</v>
      </c>
      <c r="D10" s="276">
        <v>0.21909999999999999</v>
      </c>
      <c r="E10" s="277">
        <f>C10*21.91/100</f>
        <v>2437.4875000000002</v>
      </c>
      <c r="F10" s="278">
        <v>0.4108</v>
      </c>
      <c r="G10" s="277">
        <f>C10*41.1/100</f>
        <v>4572.375</v>
      </c>
      <c r="H10" s="275" t="s">
        <v>378</v>
      </c>
      <c r="I10" s="275" t="s">
        <v>378</v>
      </c>
      <c r="J10" s="278">
        <v>0.82</v>
      </c>
      <c r="K10" s="277">
        <f>C10*82/100</f>
        <v>9122.5</v>
      </c>
      <c r="L10" s="280" t="s">
        <v>378</v>
      </c>
      <c r="M10" s="280" t="s">
        <v>378</v>
      </c>
      <c r="N10" s="280" t="s">
        <v>378</v>
      </c>
      <c r="O10" s="280" t="s">
        <v>378</v>
      </c>
    </row>
    <row r="11" spans="1:15">
      <c r="A11" s="273">
        <v>3</v>
      </c>
      <c r="B11" s="274" t="s">
        <v>380</v>
      </c>
      <c r="C11" s="275">
        <f>'CIVIL EST 1'!D24</f>
        <v>8880</v>
      </c>
      <c r="D11" s="276">
        <v>0.16439999999999999</v>
      </c>
      <c r="E11" s="277">
        <f>C11*16.44/100</f>
        <v>1459.8720000000001</v>
      </c>
      <c r="F11" s="278">
        <v>0.73699999999999999</v>
      </c>
      <c r="G11" s="277">
        <f>C11*73.7/100</f>
        <v>6544.56</v>
      </c>
      <c r="H11" s="278">
        <v>1.474</v>
      </c>
      <c r="I11" s="275">
        <f>C11*147.4/100</f>
        <v>13089.12</v>
      </c>
      <c r="J11" s="275" t="s">
        <v>378</v>
      </c>
      <c r="K11" s="275" t="s">
        <v>378</v>
      </c>
      <c r="L11" s="275" t="s">
        <v>378</v>
      </c>
      <c r="M11" s="275" t="s">
        <v>378</v>
      </c>
      <c r="N11" s="280" t="s">
        <v>378</v>
      </c>
      <c r="O11" s="280" t="s">
        <v>378</v>
      </c>
    </row>
    <row r="12" spans="1:15">
      <c r="A12" s="273">
        <v>4</v>
      </c>
      <c r="B12" s="274" t="s">
        <v>381</v>
      </c>
      <c r="C12" s="275">
        <f>'CIVIL EST 1'!D35</f>
        <v>19360</v>
      </c>
      <c r="D12" s="276">
        <v>8.0000000000000002E-3</v>
      </c>
      <c r="E12" s="277">
        <f>C12*0.8/100</f>
        <v>154.88</v>
      </c>
      <c r="F12" s="276">
        <v>0.06</v>
      </c>
      <c r="G12" s="277">
        <f>C12*6/100</f>
        <v>1161.5999999999999</v>
      </c>
      <c r="H12" s="275" t="s">
        <v>378</v>
      </c>
      <c r="I12" s="275" t="s">
        <v>378</v>
      </c>
      <c r="J12" s="275" t="s">
        <v>378</v>
      </c>
      <c r="K12" s="275" t="s">
        <v>378</v>
      </c>
      <c r="L12" s="275" t="s">
        <v>378</v>
      </c>
      <c r="M12" s="275" t="s">
        <v>378</v>
      </c>
      <c r="N12" s="275" t="s">
        <v>378</v>
      </c>
      <c r="O12" s="275" t="s">
        <v>378</v>
      </c>
    </row>
    <row r="13" spans="1:15">
      <c r="A13" s="273">
        <v>5</v>
      </c>
      <c r="B13" s="274" t="s">
        <v>382</v>
      </c>
      <c r="C13" s="275">
        <f>'CIVIL EST 1'!D36</f>
        <v>24495</v>
      </c>
      <c r="D13" s="276">
        <v>7.3000000000000001E-3</v>
      </c>
      <c r="E13" s="277">
        <f>C13*0.73/100</f>
        <v>178.81349999999998</v>
      </c>
      <c r="F13" s="276">
        <v>3.5999999999999997E-2</v>
      </c>
      <c r="G13" s="277">
        <f>C13*3.6/100</f>
        <v>881.82</v>
      </c>
      <c r="H13" s="275" t="s">
        <v>378</v>
      </c>
      <c r="I13" s="275" t="s">
        <v>378</v>
      </c>
      <c r="J13" s="275" t="s">
        <v>378</v>
      </c>
      <c r="K13" s="275" t="s">
        <v>378</v>
      </c>
      <c r="L13" s="275" t="s">
        <v>378</v>
      </c>
      <c r="M13" s="275" t="s">
        <v>378</v>
      </c>
      <c r="N13" s="275" t="s">
        <v>378</v>
      </c>
      <c r="O13" s="275" t="s">
        <v>378</v>
      </c>
    </row>
    <row r="14" spans="1:15">
      <c r="A14" s="273">
        <v>6</v>
      </c>
      <c r="B14" s="274" t="s">
        <v>383</v>
      </c>
      <c r="C14" s="275">
        <f>'Rehabil( est) 1'!D11+'CIVIL EST 1'!D37</f>
        <v>8401</v>
      </c>
      <c r="D14" s="276">
        <v>5.7000000000000002E-3</v>
      </c>
      <c r="E14" s="277">
        <f>C14*0.57/100</f>
        <v>47.8857</v>
      </c>
      <c r="F14" s="276">
        <v>0.03</v>
      </c>
      <c r="G14" s="277">
        <f>C14*3/100</f>
        <v>252.03</v>
      </c>
      <c r="H14" s="275" t="s">
        <v>378</v>
      </c>
      <c r="I14" s="275" t="s">
        <v>378</v>
      </c>
      <c r="J14" s="275" t="s">
        <v>378</v>
      </c>
      <c r="K14" s="275" t="s">
        <v>378</v>
      </c>
      <c r="L14" s="275" t="s">
        <v>378</v>
      </c>
      <c r="M14" s="275" t="s">
        <v>378</v>
      </c>
      <c r="N14" s="275" t="s">
        <v>378</v>
      </c>
      <c r="O14" s="275" t="s">
        <v>378</v>
      </c>
    </row>
    <row r="15" spans="1:15">
      <c r="A15" s="273">
        <v>7</v>
      </c>
      <c r="B15" s="274" t="s">
        <v>384</v>
      </c>
      <c r="C15" s="275">
        <f>'CIVIL EST 1'!D22</f>
        <v>1097.5</v>
      </c>
      <c r="D15" s="278">
        <v>0.13</v>
      </c>
      <c r="E15" s="277">
        <f>C15*13/100</f>
        <v>142.67500000000001</v>
      </c>
      <c r="F15" s="278">
        <v>0.46</v>
      </c>
      <c r="G15" s="277">
        <f>C15*46/100</f>
        <v>504.85</v>
      </c>
      <c r="H15" s="276" t="s">
        <v>378</v>
      </c>
      <c r="I15" s="276" t="s">
        <v>378</v>
      </c>
      <c r="J15" s="278">
        <v>0.92</v>
      </c>
      <c r="K15" s="277">
        <f>C15*92/100</f>
        <v>1009.7</v>
      </c>
      <c r="L15" s="276" t="s">
        <v>378</v>
      </c>
      <c r="M15" s="276" t="s">
        <v>378</v>
      </c>
      <c r="N15" s="276" t="s">
        <v>378</v>
      </c>
      <c r="O15" s="276" t="s">
        <v>378</v>
      </c>
    </row>
    <row r="16" spans="1:15">
      <c r="A16" s="273">
        <v>8</v>
      </c>
      <c r="B16" s="274" t="s">
        <v>385</v>
      </c>
      <c r="C16" s="275">
        <f>'CIVIL EST 1'!D21</f>
        <v>4390</v>
      </c>
      <c r="D16" s="276">
        <v>0.17599999999999999</v>
      </c>
      <c r="E16" s="277">
        <f>C16*17.6/100</f>
        <v>772.64</v>
      </c>
      <c r="F16" s="276">
        <v>0.44</v>
      </c>
      <c r="G16" s="277">
        <f>C16*44/100</f>
        <v>1931.6</v>
      </c>
      <c r="H16" s="275" t="s">
        <v>378</v>
      </c>
      <c r="I16" s="275" t="s">
        <v>378</v>
      </c>
      <c r="J16" s="278">
        <v>0.88</v>
      </c>
      <c r="K16" s="277">
        <f>C16*88/100</f>
        <v>3863.2</v>
      </c>
      <c r="L16" s="275" t="s">
        <v>378</v>
      </c>
      <c r="M16" s="275" t="s">
        <v>378</v>
      </c>
      <c r="N16" s="275" t="s">
        <v>378</v>
      </c>
      <c r="O16" s="275" t="s">
        <v>378</v>
      </c>
    </row>
    <row r="17" spans="1:15">
      <c r="A17" s="273">
        <v>9</v>
      </c>
      <c r="B17" s="274" t="s">
        <v>215</v>
      </c>
      <c r="C17" s="275">
        <f>'CIVIL EST 1'!D43</f>
        <v>400</v>
      </c>
      <c r="D17" s="276">
        <v>1.6E-2</v>
      </c>
      <c r="E17" s="277">
        <f>C17*1.6/100</f>
        <v>6.4</v>
      </c>
      <c r="F17" s="276">
        <v>4.7E-2</v>
      </c>
      <c r="G17" s="277">
        <f>C17*4.7/100</f>
        <v>18.8</v>
      </c>
      <c r="H17" s="275"/>
      <c r="I17" s="275"/>
      <c r="J17" s="278"/>
      <c r="K17" s="277"/>
      <c r="L17" s="275"/>
      <c r="M17" s="275"/>
      <c r="N17" s="275"/>
      <c r="O17" s="275"/>
    </row>
    <row r="18" spans="1:15">
      <c r="A18" s="273">
        <v>10</v>
      </c>
      <c r="B18" s="274" t="s">
        <v>386</v>
      </c>
      <c r="C18" s="275">
        <f>'CIVIL EST 1'!D47</f>
        <v>9392</v>
      </c>
      <c r="D18" s="276">
        <v>1.7999999999999999E-2</v>
      </c>
      <c r="E18" s="277">
        <f>C18*1.8/100</f>
        <v>169.05600000000001</v>
      </c>
      <c r="F18" s="276">
        <v>4.7E-2</v>
      </c>
      <c r="G18" s="277">
        <f>C18*4.7/100</f>
        <v>441.42400000000004</v>
      </c>
      <c r="H18" s="275" t="s">
        <v>378</v>
      </c>
      <c r="I18" s="275" t="s">
        <v>378</v>
      </c>
      <c r="J18" s="275" t="s">
        <v>378</v>
      </c>
      <c r="K18" s="275" t="s">
        <v>378</v>
      </c>
      <c r="L18" s="275" t="s">
        <v>378</v>
      </c>
      <c r="M18" s="275" t="s">
        <v>378</v>
      </c>
      <c r="N18" s="275" t="s">
        <v>378</v>
      </c>
      <c r="O18" s="275" t="s">
        <v>378</v>
      </c>
    </row>
    <row r="19" spans="1:15">
      <c r="A19" s="273">
        <v>11</v>
      </c>
      <c r="B19" s="274" t="s">
        <v>387</v>
      </c>
      <c r="C19" s="275">
        <f>'Rehabil( est) 1'!D14+'Rehabil( est) 1'!D15+'CIVIL EST 1'!D32+'CIVIL EST 1'!D33</f>
        <v>3201</v>
      </c>
      <c r="D19" s="276">
        <v>2.1600000000000001E-2</v>
      </c>
      <c r="E19" s="277">
        <f>C19*2.16/100</f>
        <v>69.141600000000011</v>
      </c>
      <c r="F19" s="276">
        <v>5.1999999999999998E-2</v>
      </c>
      <c r="G19" s="281">
        <f>C19*5.2/100</f>
        <v>166.452</v>
      </c>
      <c r="H19" s="275" t="s">
        <v>378</v>
      </c>
      <c r="I19" s="275" t="s">
        <v>378</v>
      </c>
      <c r="J19" s="275" t="s">
        <v>378</v>
      </c>
      <c r="K19" s="275" t="s">
        <v>378</v>
      </c>
      <c r="L19" s="275" t="s">
        <v>378</v>
      </c>
      <c r="M19" s="275" t="s">
        <v>378</v>
      </c>
      <c r="N19" s="275" t="s">
        <v>378</v>
      </c>
      <c r="O19" s="275" t="s">
        <v>378</v>
      </c>
    </row>
    <row r="20" spans="1:15">
      <c r="A20" s="273"/>
      <c r="B20" s="274"/>
      <c r="C20" s="275"/>
      <c r="D20" s="276"/>
      <c r="E20" s="277"/>
      <c r="F20" s="276"/>
      <c r="G20" s="281"/>
      <c r="H20" s="275"/>
      <c r="I20" s="275"/>
      <c r="J20" s="275"/>
      <c r="K20" s="275"/>
      <c r="L20" s="275"/>
      <c r="M20" s="275"/>
      <c r="N20" s="275"/>
      <c r="O20" s="275"/>
    </row>
    <row r="21" spans="1:15">
      <c r="A21" s="282"/>
      <c r="B21" s="424" t="s">
        <v>388</v>
      </c>
      <c r="C21" s="424"/>
      <c r="D21" s="283"/>
      <c r="E21" s="284">
        <f>SUM(E8:E19)</f>
        <v>5554.5312999999996</v>
      </c>
      <c r="F21" s="284"/>
      <c r="G21" s="284">
        <f>SUM(G8:G19)</f>
        <v>17053.911</v>
      </c>
      <c r="H21" s="284"/>
      <c r="I21" s="284">
        <f>SUM(I8:I19)</f>
        <v>14245.92</v>
      </c>
      <c r="J21" s="285"/>
      <c r="K21" s="284">
        <f>SUM(K8:K19)</f>
        <v>13995.400000000001</v>
      </c>
      <c r="L21" s="286"/>
      <c r="M21" s="284">
        <f>SUM(M8:M19)</f>
        <v>0</v>
      </c>
      <c r="N21" s="287"/>
      <c r="O21" s="284">
        <f>SUM(O8:O19)</f>
        <v>0</v>
      </c>
    </row>
    <row r="22" spans="1:15">
      <c r="A22" s="263"/>
      <c r="B22" s="263"/>
      <c r="C22" s="263"/>
      <c r="D22" s="263"/>
      <c r="E22" s="288"/>
      <c r="F22" s="288"/>
      <c r="G22" s="288"/>
      <c r="H22" s="288"/>
      <c r="I22" s="288"/>
      <c r="J22" s="288"/>
      <c r="K22" s="289"/>
      <c r="L22" s="289"/>
      <c r="M22" s="288"/>
      <c r="N22" s="288"/>
      <c r="O22" s="288"/>
    </row>
    <row r="23" spans="1:15">
      <c r="A23" s="263"/>
      <c r="B23" s="263" t="s">
        <v>389</v>
      </c>
      <c r="C23" s="263"/>
      <c r="D23" s="263"/>
      <c r="E23" s="263">
        <v>199.53</v>
      </c>
      <c r="F23" s="263"/>
      <c r="G23" s="290">
        <v>8391</v>
      </c>
      <c r="H23" s="263"/>
      <c r="I23" s="291">
        <v>2367.4</v>
      </c>
      <c r="J23" s="263"/>
      <c r="K23" s="291">
        <v>2367.4</v>
      </c>
      <c r="L23" s="262"/>
      <c r="M23" s="292">
        <v>2675.69</v>
      </c>
      <c r="N23" s="263"/>
      <c r="O23" s="292">
        <v>1032.44</v>
      </c>
    </row>
    <row r="24" spans="1:15">
      <c r="A24" s="263"/>
      <c r="B24" s="263" t="s">
        <v>12</v>
      </c>
      <c r="C24" s="263"/>
      <c r="D24" s="293"/>
      <c r="E24" s="293" t="s">
        <v>390</v>
      </c>
      <c r="F24" s="293"/>
      <c r="G24" s="294" t="s">
        <v>195</v>
      </c>
      <c r="H24" s="293"/>
      <c r="I24" s="295" t="s">
        <v>195</v>
      </c>
      <c r="J24" s="293"/>
      <c r="K24" s="294" t="s">
        <v>195</v>
      </c>
      <c r="L24" s="296"/>
      <c r="M24" s="297" t="s">
        <v>391</v>
      </c>
      <c r="N24" s="293"/>
      <c r="O24" s="297" t="s">
        <v>195</v>
      </c>
    </row>
    <row r="25" spans="1:15">
      <c r="A25" s="298"/>
      <c r="B25" s="424" t="s">
        <v>392</v>
      </c>
      <c r="C25" s="424"/>
      <c r="D25" s="283"/>
      <c r="E25" s="284">
        <f>E23*E21</f>
        <v>1108295.630289</v>
      </c>
      <c r="F25" s="284"/>
      <c r="G25" s="284">
        <f>G23*G21/100</f>
        <v>1430993.6720100001</v>
      </c>
      <c r="H25" s="284"/>
      <c r="I25" s="284">
        <f>I23*I21/100</f>
        <v>337257.91008</v>
      </c>
      <c r="J25" s="285"/>
      <c r="K25" s="284">
        <f>K23*K21/100</f>
        <v>331327.09960000007</v>
      </c>
      <c r="L25" s="286"/>
      <c r="M25" s="284">
        <f>M23*M21</f>
        <v>0</v>
      </c>
      <c r="N25" s="287"/>
      <c r="O25" s="284"/>
    </row>
    <row r="26" spans="1:15">
      <c r="B26" s="263"/>
      <c r="C26" s="263"/>
      <c r="D26" s="263"/>
      <c r="E26" s="288"/>
      <c r="F26" s="288"/>
      <c r="G26" s="288"/>
      <c r="H26" s="288"/>
      <c r="I26" s="288"/>
      <c r="J26" s="288"/>
      <c r="K26" s="289"/>
      <c r="L26" s="289"/>
      <c r="M26" s="288"/>
      <c r="N26" s="288"/>
      <c r="O26" s="288"/>
    </row>
    <row r="28" spans="1:15" ht="15.75" thickBot="1">
      <c r="B28" s="425" t="s">
        <v>393</v>
      </c>
      <c r="C28" s="425"/>
      <c r="D28" s="426">
        <f>E25+G25+I25+K25+M25+O25</f>
        <v>3207874.3119790005</v>
      </c>
      <c r="E28" s="426"/>
    </row>
    <row r="29" spans="1:15" ht="15.75" thickTop="1"/>
  </sheetData>
  <mergeCells count="15">
    <mergeCell ref="B21:C21"/>
    <mergeCell ref="B25:C25"/>
    <mergeCell ref="B28:C28"/>
    <mergeCell ref="D28:E28"/>
    <mergeCell ref="A1:O1"/>
    <mergeCell ref="A2:O2"/>
    <mergeCell ref="A4:A5"/>
    <mergeCell ref="B4:B5"/>
    <mergeCell ref="C4:C5"/>
    <mergeCell ref="D4:E4"/>
    <mergeCell ref="F4:G4"/>
    <mergeCell ref="H4:I4"/>
    <mergeCell ref="J4:K4"/>
    <mergeCell ref="L4:M4"/>
    <mergeCell ref="N4:O4"/>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J44"/>
  <sheetViews>
    <sheetView workbookViewId="0">
      <selection activeCell="H22" sqref="H22"/>
    </sheetView>
  </sheetViews>
  <sheetFormatPr defaultRowHeight="15"/>
  <sheetData>
    <row r="1" spans="1:10">
      <c r="A1" s="299"/>
      <c r="B1" s="434" t="s">
        <v>394</v>
      </c>
      <c r="C1" s="434"/>
      <c r="D1" s="434"/>
      <c r="E1" s="434"/>
      <c r="F1" s="434"/>
      <c r="G1" s="434"/>
      <c r="H1" s="434"/>
      <c r="I1" s="434"/>
      <c r="J1" s="300"/>
    </row>
    <row r="2" spans="1:10">
      <c r="A2" s="301"/>
      <c r="B2" s="435" t="s">
        <v>395</v>
      </c>
      <c r="C2" s="435"/>
      <c r="D2" s="435"/>
      <c r="E2" s="435"/>
      <c r="F2" s="435"/>
      <c r="G2" s="435"/>
      <c r="H2" s="435"/>
      <c r="I2" s="435"/>
      <c r="J2" s="302"/>
    </row>
    <row r="3" spans="1:10">
      <c r="A3" s="301"/>
      <c r="B3" s="435" t="s">
        <v>396</v>
      </c>
      <c r="C3" s="435"/>
      <c r="D3" s="435"/>
      <c r="E3" s="435"/>
      <c r="F3" s="435"/>
      <c r="G3" s="435"/>
      <c r="H3" s="435"/>
      <c r="I3" s="435"/>
      <c r="J3" s="302"/>
    </row>
    <row r="4" spans="1:10">
      <c r="A4" s="303">
        <v>1</v>
      </c>
      <c r="B4" s="304" t="s">
        <v>397</v>
      </c>
      <c r="C4" s="77"/>
      <c r="D4" s="77"/>
      <c r="E4" s="77"/>
      <c r="F4" s="77"/>
      <c r="G4" s="77"/>
      <c r="H4" s="77"/>
      <c r="I4" s="77"/>
      <c r="J4" s="302"/>
    </row>
    <row r="5" spans="1:10">
      <c r="A5" s="301"/>
      <c r="B5" s="305" t="s">
        <v>398</v>
      </c>
      <c r="C5" s="77"/>
      <c r="D5" s="77"/>
      <c r="E5" s="77"/>
      <c r="F5" s="77"/>
      <c r="G5" s="77"/>
      <c r="H5" s="304">
        <v>322</v>
      </c>
      <c r="I5" s="304" t="s">
        <v>399</v>
      </c>
      <c r="J5" s="302"/>
    </row>
    <row r="6" spans="1:10" ht="15.75">
      <c r="A6" s="301"/>
      <c r="B6" s="306" t="s">
        <v>400</v>
      </c>
      <c r="C6" s="77"/>
      <c r="D6" s="77"/>
      <c r="E6" s="77"/>
      <c r="F6" s="77"/>
      <c r="G6" s="77" t="s">
        <v>401</v>
      </c>
      <c r="H6" s="77">
        <v>7.53</v>
      </c>
      <c r="I6" s="77" t="s">
        <v>402</v>
      </c>
      <c r="J6" s="302"/>
    </row>
    <row r="7" spans="1:10">
      <c r="A7" s="307" t="s">
        <v>403</v>
      </c>
      <c r="B7" s="433" t="s">
        <v>404</v>
      </c>
      <c r="C7" s="433"/>
      <c r="D7" s="433"/>
      <c r="E7" s="433"/>
      <c r="F7" s="433"/>
      <c r="G7" s="433"/>
      <c r="H7" s="77">
        <f>H5-2</f>
        <v>320</v>
      </c>
      <c r="I7" s="77" t="s">
        <v>399</v>
      </c>
      <c r="J7" s="302"/>
    </row>
    <row r="8" spans="1:10">
      <c r="A8" s="301"/>
      <c r="B8" s="77"/>
      <c r="C8" s="77"/>
      <c r="D8" s="77"/>
      <c r="E8" s="77"/>
      <c r="F8" s="77"/>
      <c r="G8" s="77" t="s">
        <v>401</v>
      </c>
      <c r="H8" s="77">
        <f>H7*0.6</f>
        <v>192</v>
      </c>
      <c r="I8" s="77"/>
      <c r="J8" s="302"/>
    </row>
    <row r="9" spans="1:10">
      <c r="A9" s="301"/>
      <c r="B9" s="77"/>
      <c r="C9" s="77"/>
      <c r="D9" s="77"/>
      <c r="E9" s="77"/>
      <c r="F9" s="77"/>
      <c r="G9" s="308" t="s">
        <v>250</v>
      </c>
      <c r="H9" s="309">
        <f>H6+H8</f>
        <v>199.53</v>
      </c>
      <c r="I9" s="310" t="s">
        <v>405</v>
      </c>
      <c r="J9" s="302"/>
    </row>
    <row r="10" spans="1:10">
      <c r="A10" s="303">
        <v>2</v>
      </c>
      <c r="B10" s="304" t="s">
        <v>406</v>
      </c>
      <c r="C10" s="77"/>
      <c r="D10" s="77"/>
      <c r="E10" s="77"/>
      <c r="F10" s="77"/>
      <c r="G10" s="77"/>
      <c r="H10" s="77"/>
      <c r="I10" s="77"/>
      <c r="J10" s="302"/>
    </row>
    <row r="11" spans="1:10">
      <c r="A11" s="301"/>
      <c r="B11" s="311" t="s">
        <v>407</v>
      </c>
      <c r="C11" s="77"/>
      <c r="D11" s="77"/>
      <c r="E11" s="77"/>
      <c r="F11" s="77"/>
      <c r="G11" s="77"/>
      <c r="H11" s="77">
        <v>240</v>
      </c>
      <c r="I11" s="304" t="s">
        <v>399</v>
      </c>
      <c r="J11" s="302"/>
    </row>
    <row r="12" spans="1:10" ht="15.75">
      <c r="A12" s="301"/>
      <c r="B12" s="306" t="s">
        <v>408</v>
      </c>
      <c r="C12" s="77"/>
      <c r="D12" s="77"/>
      <c r="E12" s="77"/>
      <c r="F12" s="77"/>
      <c r="G12" s="77" t="s">
        <v>401</v>
      </c>
      <c r="H12" s="77">
        <v>771.96</v>
      </c>
      <c r="I12" s="77"/>
      <c r="J12" s="302"/>
    </row>
    <row r="13" spans="1:10">
      <c r="A13" s="301"/>
      <c r="B13" s="436" t="s">
        <v>409</v>
      </c>
      <c r="C13" s="436"/>
      <c r="D13" s="436"/>
      <c r="E13" s="436"/>
      <c r="F13" s="436"/>
      <c r="G13" s="436"/>
      <c r="H13" s="77">
        <f>H11-6</f>
        <v>234</v>
      </c>
      <c r="I13" s="77"/>
      <c r="J13" s="302"/>
    </row>
    <row r="14" spans="1:10">
      <c r="A14" s="301"/>
      <c r="B14" s="77"/>
      <c r="C14" s="77"/>
      <c r="D14" s="77"/>
      <c r="E14" s="77"/>
      <c r="F14" s="77"/>
      <c r="G14" s="77" t="s">
        <v>401</v>
      </c>
      <c r="H14" s="77">
        <f>H13*32.56</f>
        <v>7619.0400000000009</v>
      </c>
      <c r="I14" s="77"/>
      <c r="J14" s="302"/>
    </row>
    <row r="15" spans="1:10">
      <c r="A15" s="301"/>
      <c r="B15" s="77"/>
      <c r="C15" s="77"/>
      <c r="D15" s="77"/>
      <c r="E15" s="77"/>
      <c r="F15" s="77"/>
      <c r="G15" s="308" t="s">
        <v>250</v>
      </c>
      <c r="H15" s="309">
        <f>H12+H14</f>
        <v>8391</v>
      </c>
      <c r="I15" s="310" t="s">
        <v>195</v>
      </c>
      <c r="J15" s="302"/>
    </row>
    <row r="16" spans="1:10">
      <c r="A16" s="301"/>
      <c r="B16" s="77"/>
      <c r="C16" s="77"/>
      <c r="D16" s="77"/>
      <c r="E16" s="77"/>
      <c r="F16" s="77"/>
      <c r="G16" s="77"/>
      <c r="H16" s="77"/>
      <c r="I16" s="77"/>
      <c r="J16" s="302"/>
    </row>
    <row r="17" spans="1:10">
      <c r="A17" s="303">
        <v>3</v>
      </c>
      <c r="B17" s="304" t="s">
        <v>410</v>
      </c>
      <c r="C17" s="304"/>
      <c r="D17" s="77"/>
      <c r="E17" s="77"/>
      <c r="F17" s="77"/>
      <c r="G17" s="77"/>
      <c r="H17" s="77"/>
      <c r="I17" s="77"/>
      <c r="J17" s="302"/>
    </row>
    <row r="18" spans="1:10">
      <c r="A18" s="301"/>
      <c r="B18" s="312" t="s">
        <v>411</v>
      </c>
      <c r="C18" s="77"/>
      <c r="D18" s="77"/>
      <c r="E18" s="77"/>
      <c r="F18" s="77"/>
      <c r="G18" s="77"/>
      <c r="H18" s="77">
        <v>55</v>
      </c>
      <c r="I18" s="77" t="s">
        <v>399</v>
      </c>
      <c r="J18" s="302"/>
    </row>
    <row r="19" spans="1:10" ht="15.75">
      <c r="A19" s="301"/>
      <c r="B19" s="306" t="s">
        <v>408</v>
      </c>
      <c r="C19" s="77"/>
      <c r="D19" s="77"/>
      <c r="E19" s="77"/>
      <c r="F19" s="77"/>
      <c r="G19" s="77" t="s">
        <v>401</v>
      </c>
      <c r="H19" s="77">
        <v>771.96</v>
      </c>
      <c r="I19" s="77"/>
      <c r="J19" s="302"/>
    </row>
    <row r="20" spans="1:10">
      <c r="A20" s="301"/>
      <c r="B20" s="433" t="s">
        <v>412</v>
      </c>
      <c r="C20" s="433"/>
      <c r="D20" s="433"/>
      <c r="E20" s="433"/>
      <c r="F20" s="433"/>
      <c r="G20" s="433"/>
      <c r="H20" s="77">
        <f>H18-6</f>
        <v>49</v>
      </c>
      <c r="I20" s="77" t="s">
        <v>399</v>
      </c>
      <c r="J20" s="302"/>
    </row>
    <row r="21" spans="1:10">
      <c r="A21" s="301"/>
      <c r="B21" s="77"/>
      <c r="C21" s="77"/>
      <c r="D21" s="77"/>
      <c r="E21" s="77"/>
      <c r="F21" s="77"/>
      <c r="G21" s="77" t="s">
        <v>401</v>
      </c>
      <c r="H21" s="77">
        <f>H20*32.56</f>
        <v>1595.44</v>
      </c>
      <c r="I21" s="77"/>
      <c r="J21" s="302"/>
    </row>
    <row r="22" spans="1:10">
      <c r="A22" s="301"/>
      <c r="B22" s="77"/>
      <c r="C22" s="77"/>
      <c r="D22" s="77"/>
      <c r="E22" s="77"/>
      <c r="F22" s="77"/>
      <c r="G22" s="308" t="s">
        <v>250</v>
      </c>
      <c r="H22" s="309">
        <f>H19+H21</f>
        <v>2367.4</v>
      </c>
      <c r="I22" s="310" t="s">
        <v>413</v>
      </c>
      <c r="J22" s="302"/>
    </row>
    <row r="23" spans="1:10">
      <c r="A23" s="303">
        <v>4</v>
      </c>
      <c r="B23" s="304" t="s">
        <v>414</v>
      </c>
      <c r="C23" s="304"/>
      <c r="D23" s="77"/>
      <c r="E23" s="77"/>
      <c r="F23" s="77"/>
      <c r="G23" s="77"/>
      <c r="H23" s="77"/>
      <c r="I23" s="77"/>
      <c r="J23" s="302"/>
    </row>
    <row r="24" spans="1:10">
      <c r="A24" s="301"/>
      <c r="B24" s="312" t="s">
        <v>411</v>
      </c>
      <c r="C24" s="77"/>
      <c r="D24" s="77"/>
      <c r="E24" s="77"/>
      <c r="F24" s="77"/>
      <c r="G24" s="77"/>
      <c r="H24" s="77">
        <v>55</v>
      </c>
      <c r="I24" s="77" t="s">
        <v>399</v>
      </c>
      <c r="J24" s="302"/>
    </row>
    <row r="25" spans="1:10" ht="15.75">
      <c r="A25" s="301"/>
      <c r="B25" s="306" t="s">
        <v>408</v>
      </c>
      <c r="C25" s="77"/>
      <c r="D25" s="77"/>
      <c r="E25" s="77"/>
      <c r="F25" s="77"/>
      <c r="G25" s="77" t="s">
        <v>401</v>
      </c>
      <c r="H25" s="77">
        <v>771.96</v>
      </c>
      <c r="I25" s="77"/>
      <c r="J25" s="302"/>
    </row>
    <row r="26" spans="1:10">
      <c r="A26" s="301"/>
      <c r="B26" s="433" t="s">
        <v>412</v>
      </c>
      <c r="C26" s="433"/>
      <c r="D26" s="433"/>
      <c r="E26" s="433"/>
      <c r="F26" s="433"/>
      <c r="G26" s="433"/>
      <c r="H26" s="77">
        <f>H24-6</f>
        <v>49</v>
      </c>
      <c r="I26" s="77" t="s">
        <v>399</v>
      </c>
      <c r="J26" s="302"/>
    </row>
    <row r="27" spans="1:10">
      <c r="A27" s="301"/>
      <c r="B27" s="77"/>
      <c r="C27" s="77"/>
      <c r="D27" s="77"/>
      <c r="E27" s="77"/>
      <c r="F27" s="77"/>
      <c r="G27" s="77" t="s">
        <v>401</v>
      </c>
      <c r="H27" s="77">
        <f>H26*32.56</f>
        <v>1595.44</v>
      </c>
      <c r="I27" s="77"/>
      <c r="J27" s="302"/>
    </row>
    <row r="28" spans="1:10">
      <c r="A28" s="301"/>
      <c r="B28" s="77"/>
      <c r="C28" s="77"/>
      <c r="D28" s="77"/>
      <c r="E28" s="77"/>
      <c r="F28" s="77"/>
      <c r="G28" s="308" t="s">
        <v>250</v>
      </c>
      <c r="H28" s="309">
        <f>H25+H27</f>
        <v>2367.4</v>
      </c>
      <c r="I28" s="310" t="s">
        <v>413</v>
      </c>
      <c r="J28" s="302"/>
    </row>
    <row r="29" spans="1:10">
      <c r="A29" s="301"/>
      <c r="B29" s="77"/>
      <c r="C29" s="77"/>
      <c r="D29" s="77"/>
      <c r="E29" s="77"/>
      <c r="F29" s="77"/>
      <c r="G29" s="77"/>
      <c r="H29" s="77"/>
      <c r="I29" s="77"/>
      <c r="J29" s="302"/>
    </row>
    <row r="30" spans="1:10">
      <c r="A30" s="303">
        <v>5</v>
      </c>
      <c r="B30" s="304" t="s">
        <v>415</v>
      </c>
      <c r="C30" s="304"/>
      <c r="D30" s="77"/>
      <c r="E30" s="77"/>
      <c r="F30" s="77"/>
      <c r="G30" s="77"/>
      <c r="H30" s="77"/>
      <c r="I30" s="77"/>
      <c r="J30" s="302"/>
    </row>
    <row r="31" spans="1:10">
      <c r="A31" s="301"/>
      <c r="B31" s="313" t="s">
        <v>416</v>
      </c>
      <c r="C31" s="77"/>
      <c r="D31" s="77"/>
      <c r="E31" s="77"/>
      <c r="F31" s="77"/>
      <c r="G31" s="77"/>
      <c r="H31" s="77">
        <v>358</v>
      </c>
      <c r="I31" s="77" t="s">
        <v>399</v>
      </c>
      <c r="J31" s="302"/>
    </row>
    <row r="32" spans="1:10" ht="15.75">
      <c r="A32" s="301"/>
      <c r="B32" s="306" t="s">
        <v>408</v>
      </c>
      <c r="C32" s="77"/>
      <c r="D32" s="77"/>
      <c r="E32" s="77"/>
      <c r="F32" s="77"/>
      <c r="G32" s="77" t="s">
        <v>401</v>
      </c>
      <c r="H32" s="77">
        <v>771.96</v>
      </c>
      <c r="I32" s="77"/>
      <c r="J32" s="302"/>
    </row>
    <row r="33" spans="1:10">
      <c r="A33" s="301"/>
      <c r="B33" s="433" t="s">
        <v>412</v>
      </c>
      <c r="C33" s="433"/>
      <c r="D33" s="433"/>
      <c r="E33" s="433"/>
      <c r="F33" s="433"/>
      <c r="G33" s="433"/>
      <c r="H33" s="77">
        <f>H31-6</f>
        <v>352</v>
      </c>
      <c r="I33" s="77" t="s">
        <v>399</v>
      </c>
      <c r="J33" s="302"/>
    </row>
    <row r="34" spans="1:10">
      <c r="A34" s="301"/>
      <c r="B34" s="77"/>
      <c r="C34" s="77"/>
      <c r="D34" s="77"/>
      <c r="E34" s="77"/>
      <c r="F34" s="77"/>
      <c r="G34" s="77" t="s">
        <v>401</v>
      </c>
      <c r="H34" s="77">
        <f>H33*32.56</f>
        <v>11461.12</v>
      </c>
      <c r="I34" s="77"/>
      <c r="J34" s="302"/>
    </row>
    <row r="35" spans="1:10">
      <c r="A35" s="301"/>
      <c r="B35" s="77"/>
      <c r="C35" s="77"/>
      <c r="D35" s="77"/>
      <c r="E35" s="77"/>
      <c r="F35" s="77"/>
      <c r="G35" s="308" t="s">
        <v>250</v>
      </c>
      <c r="H35" s="314">
        <f>(H34+H32)*5/20</f>
        <v>3058.2700000000004</v>
      </c>
      <c r="I35" s="310" t="s">
        <v>417</v>
      </c>
      <c r="J35" s="302"/>
    </row>
    <row r="36" spans="1:10">
      <c r="A36" s="301"/>
      <c r="B36" s="77"/>
      <c r="C36" s="77"/>
      <c r="D36" s="77"/>
      <c r="E36" s="77"/>
      <c r="F36" s="77"/>
      <c r="G36" s="77"/>
      <c r="H36" s="77"/>
      <c r="I36" s="77"/>
      <c r="J36" s="302"/>
    </row>
    <row r="37" spans="1:10">
      <c r="A37" s="303">
        <v>4</v>
      </c>
      <c r="B37" s="304" t="s">
        <v>418</v>
      </c>
      <c r="C37" s="304"/>
      <c r="D37" s="77"/>
      <c r="E37" s="77"/>
      <c r="F37" s="77"/>
      <c r="G37" s="77"/>
      <c r="H37" s="77"/>
      <c r="I37" s="77"/>
      <c r="J37" s="302"/>
    </row>
    <row r="38" spans="1:10">
      <c r="A38" s="301"/>
      <c r="B38" s="312" t="s">
        <v>419</v>
      </c>
      <c r="C38" s="77"/>
      <c r="D38" s="77"/>
      <c r="E38" s="77"/>
      <c r="F38" s="77"/>
      <c r="G38" s="77"/>
      <c r="H38" s="77">
        <v>24</v>
      </c>
      <c r="I38" s="77" t="s">
        <v>399</v>
      </c>
      <c r="J38" s="302"/>
    </row>
    <row r="39" spans="1:10" ht="15.75">
      <c r="A39" s="301"/>
      <c r="B39" s="306" t="s">
        <v>408</v>
      </c>
      <c r="C39" s="77"/>
      <c r="D39" s="77"/>
      <c r="E39" s="77"/>
      <c r="F39" s="77"/>
      <c r="G39" s="77" t="s">
        <v>401</v>
      </c>
      <c r="H39" s="77">
        <v>617.54</v>
      </c>
      <c r="I39" s="77"/>
      <c r="J39" s="302"/>
    </row>
    <row r="40" spans="1:10">
      <c r="A40" s="301"/>
      <c r="B40" s="433" t="s">
        <v>420</v>
      </c>
      <c r="C40" s="433"/>
      <c r="D40" s="433"/>
      <c r="E40" s="433"/>
      <c r="F40" s="433"/>
      <c r="G40" s="433"/>
      <c r="H40" s="77">
        <f>H38-6</f>
        <v>18</v>
      </c>
      <c r="I40" s="77"/>
      <c r="J40" s="302"/>
    </row>
    <row r="41" spans="1:10">
      <c r="A41" s="301"/>
      <c r="B41" s="77"/>
      <c r="C41" s="77"/>
      <c r="D41" s="77"/>
      <c r="E41" s="77"/>
      <c r="F41" s="77"/>
      <c r="G41" s="77" t="s">
        <v>401</v>
      </c>
      <c r="H41" s="77">
        <f>H40*26.05</f>
        <v>468.90000000000003</v>
      </c>
      <c r="I41" s="77"/>
      <c r="J41" s="302"/>
    </row>
    <row r="42" spans="1:10">
      <c r="A42" s="301"/>
      <c r="B42" s="77"/>
      <c r="C42" s="77"/>
      <c r="D42" s="77"/>
      <c r="E42" s="77"/>
      <c r="F42" s="77"/>
      <c r="G42" s="308" t="s">
        <v>250</v>
      </c>
      <c r="H42" s="309">
        <f>H39+H41</f>
        <v>1086.44</v>
      </c>
      <c r="I42" s="310" t="s">
        <v>421</v>
      </c>
      <c r="J42" s="302"/>
    </row>
    <row r="43" spans="1:10">
      <c r="A43" s="301"/>
      <c r="B43" s="77"/>
      <c r="C43" s="77"/>
      <c r="D43" s="77"/>
      <c r="E43" s="77"/>
      <c r="F43" s="77"/>
      <c r="G43" s="77"/>
      <c r="H43" s="77"/>
      <c r="I43" s="77"/>
      <c r="J43" s="302"/>
    </row>
    <row r="44" spans="1:10">
      <c r="A44" s="315"/>
      <c r="B44" s="316"/>
      <c r="C44" s="316"/>
      <c r="D44" s="316"/>
      <c r="E44" s="316"/>
      <c r="F44" s="316"/>
      <c r="G44" s="316"/>
      <c r="H44" s="316"/>
      <c r="I44" s="316"/>
      <c r="J44" s="317"/>
    </row>
  </sheetData>
  <mergeCells count="9">
    <mergeCell ref="B26:G26"/>
    <mergeCell ref="B33:G33"/>
    <mergeCell ref="B40:G40"/>
    <mergeCell ref="B1:I1"/>
    <mergeCell ref="B2:I2"/>
    <mergeCell ref="B3:I3"/>
    <mergeCell ref="B7:G7"/>
    <mergeCell ref="B13:G13"/>
    <mergeCell ref="B20:G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summaryYY</vt:lpstr>
      <vt:lpstr>Rehabil (m.s) 1</vt:lpstr>
      <vt:lpstr>Rehabil( est) 1</vt:lpstr>
      <vt:lpstr>N.W.C(M.S) 1</vt:lpstr>
      <vt:lpstr>CIVIL EST 1</vt:lpstr>
      <vt:lpstr>Plumb 1</vt:lpstr>
      <vt:lpstr>ELE 1</vt:lpstr>
      <vt:lpstr>CARTAGE</vt:lpstr>
      <vt:lpstr>MILE</vt:lpstr>
      <vt:lpstr>'CIVIL EST 1'!Print_Area</vt:lpstr>
      <vt:lpstr>'Rehabil( est) 1'!Print_Area</vt:lpstr>
      <vt:lpstr>'CIVIL EST 1'!Print_Titles</vt:lpstr>
      <vt:lpstr>'ELE 1'!Print_Titles</vt:lpstr>
      <vt:lpstr>'Plumb 1'!Print_Titles</vt:lpstr>
      <vt:lpstr>'Rehabil( est)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2016-03-10T09:28:19Z</cp:lastPrinted>
  <dcterms:created xsi:type="dcterms:W3CDTF">2015-12-29T11:17:13Z</dcterms:created>
  <dcterms:modified xsi:type="dcterms:W3CDTF">2016-03-30T10:01:47Z</dcterms:modified>
</cp:coreProperties>
</file>